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arry\练习数据\初赛文档\用例示例\"/>
    </mc:Choice>
  </mc:AlternateContent>
  <bookViews>
    <workbookView xWindow="0" yWindow="0" windowWidth="20490" windowHeight="7755" tabRatio="807" activeTab="9"/>
  </bookViews>
  <sheets>
    <sheet name="Sheet2" sheetId="2" r:id="rId1"/>
    <sheet name="星期特征" sheetId="1" r:id="rId2"/>
    <sheet name="回归统计" sheetId="5" r:id="rId3"/>
    <sheet name="Sheet3" sheetId="3" r:id="rId4"/>
    <sheet name="Sheet6" sheetId="6" r:id="rId5"/>
    <sheet name="Sheet7" sheetId="7" r:id="rId6"/>
    <sheet name="Sheet8" sheetId="8" r:id="rId7"/>
    <sheet name="Sheet10" sheetId="10" r:id="rId8"/>
    <sheet name="Sheet11" sheetId="11" r:id="rId9"/>
    <sheet name="Sheet12" sheetId="12" r:id="rId10"/>
  </sheets>
  <definedNames>
    <definedName name="_xlnm._FilterDatabase" localSheetId="9" hidden="1">Sheet12!$B$1:$B$1</definedName>
    <definedName name="_xlnm._FilterDatabase" localSheetId="4" hidden="1">Sheet6!$A$1:$B$63</definedName>
    <definedName name="_xlnm._FilterDatabase" localSheetId="6" hidden="1">Sheet8!$A$1:$C$792</definedName>
  </definedNames>
  <calcPr calcId="152511"/>
  <pivotCaches>
    <pivotCache cacheId="11" r:id="rId11"/>
    <pivotCache cacheId="12" r:id="rId12"/>
  </pivotCaches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12" l="1"/>
  <c r="E393" i="11"/>
  <c r="E15" i="11"/>
  <c r="E22" i="11"/>
  <c r="E29" i="11"/>
  <c r="E36" i="11"/>
  <c r="U36" i="11" s="1"/>
  <c r="E43" i="11"/>
  <c r="E50" i="11"/>
  <c r="E57" i="11"/>
  <c r="E64" i="11"/>
  <c r="U64" i="11" s="1"/>
  <c r="E71" i="11"/>
  <c r="E78" i="11"/>
  <c r="E85" i="11"/>
  <c r="E92" i="11"/>
  <c r="U92" i="11" s="1"/>
  <c r="E99" i="11"/>
  <c r="E106" i="11"/>
  <c r="E113" i="11"/>
  <c r="E120" i="11"/>
  <c r="E127" i="11"/>
  <c r="E134" i="11"/>
  <c r="E141" i="11"/>
  <c r="E148" i="11"/>
  <c r="E155" i="11"/>
  <c r="E162" i="11"/>
  <c r="E169" i="11"/>
  <c r="E176" i="11"/>
  <c r="E183" i="11"/>
  <c r="E190" i="11"/>
  <c r="E197" i="11"/>
  <c r="E204" i="11"/>
  <c r="E211" i="11"/>
  <c r="E218" i="11"/>
  <c r="E225" i="11"/>
  <c r="E232" i="11"/>
  <c r="E239" i="11"/>
  <c r="E246" i="11"/>
  <c r="E253" i="11"/>
  <c r="E260" i="11"/>
  <c r="E267" i="11"/>
  <c r="E274" i="11"/>
  <c r="E281" i="11"/>
  <c r="E288" i="11"/>
  <c r="E295" i="11"/>
  <c r="E302" i="11"/>
  <c r="E309" i="11"/>
  <c r="E316" i="11"/>
  <c r="E323" i="11"/>
  <c r="E330" i="11"/>
  <c r="E337" i="11"/>
  <c r="E344" i="11"/>
  <c r="E351" i="11"/>
  <c r="E358" i="11"/>
  <c r="E365" i="11"/>
  <c r="E372" i="11"/>
  <c r="E379" i="11"/>
  <c r="E386" i="11"/>
  <c r="E8" i="11"/>
  <c r="Y26" i="11"/>
  <c r="Y33" i="11"/>
  <c r="Y44" i="11"/>
  <c r="Y51" i="11"/>
  <c r="Y62" i="11"/>
  <c r="Y69" i="11"/>
  <c r="Y80" i="11"/>
  <c r="Y87" i="11"/>
  <c r="Y98" i="11"/>
  <c r="Y105" i="11"/>
  <c r="Y116" i="11"/>
  <c r="Y123" i="11"/>
  <c r="Y134" i="11"/>
  <c r="Y141" i="11"/>
  <c r="Y152" i="11"/>
  <c r="Y159" i="11"/>
  <c r="Y170" i="11"/>
  <c r="Y177" i="11"/>
  <c r="Y188" i="11"/>
  <c r="Y195" i="11"/>
  <c r="Y206" i="11"/>
  <c r="Y213" i="11"/>
  <c r="Y224" i="11"/>
  <c r="Y231" i="11"/>
  <c r="Y242" i="11"/>
  <c r="Y249" i="11"/>
  <c r="Y260" i="11"/>
  <c r="Y267" i="11"/>
  <c r="Y278" i="11"/>
  <c r="Y285" i="11"/>
  <c r="Y296" i="11"/>
  <c r="Y303" i="11"/>
  <c r="Y314" i="11"/>
  <c r="Y321" i="11"/>
  <c r="Y332" i="11"/>
  <c r="Y339" i="11"/>
  <c r="Y350" i="11"/>
  <c r="Y357" i="11"/>
  <c r="Y368" i="11"/>
  <c r="Y375" i="11"/>
  <c r="Y386" i="11"/>
  <c r="Y15" i="11"/>
  <c r="Y8" i="11"/>
  <c r="W3" i="11"/>
  <c r="W4" i="11"/>
  <c r="W5" i="11"/>
  <c r="W6" i="11"/>
  <c r="W7" i="11"/>
  <c r="W8" i="11"/>
  <c r="W9" i="11"/>
  <c r="W10" i="11"/>
  <c r="W11" i="11"/>
  <c r="W12" i="11"/>
  <c r="W13" i="11"/>
  <c r="W14" i="11"/>
  <c r="W15" i="11"/>
  <c r="W16" i="11"/>
  <c r="W17" i="11"/>
  <c r="W18" i="11"/>
  <c r="W19" i="11"/>
  <c r="W20" i="11"/>
  <c r="W21" i="11"/>
  <c r="W22" i="11"/>
  <c r="W23" i="11"/>
  <c r="W24" i="11"/>
  <c r="W25" i="11"/>
  <c r="W26" i="11"/>
  <c r="W27" i="11"/>
  <c r="W28" i="11"/>
  <c r="W29" i="11"/>
  <c r="W30" i="11"/>
  <c r="W31" i="11"/>
  <c r="W32" i="11"/>
  <c r="W33" i="11"/>
  <c r="W34" i="11"/>
  <c r="W35" i="11"/>
  <c r="W36" i="11"/>
  <c r="W37" i="11"/>
  <c r="W38" i="11"/>
  <c r="W39" i="11"/>
  <c r="W40" i="11"/>
  <c r="W41" i="11"/>
  <c r="W42" i="11"/>
  <c r="W43" i="11"/>
  <c r="W44" i="11"/>
  <c r="W45" i="11"/>
  <c r="W46" i="11"/>
  <c r="W47" i="11"/>
  <c r="W48" i="11"/>
  <c r="W49" i="11"/>
  <c r="W50" i="11"/>
  <c r="W51" i="11"/>
  <c r="W52" i="11"/>
  <c r="W53" i="11"/>
  <c r="W54" i="11"/>
  <c r="W55" i="11"/>
  <c r="W56" i="11"/>
  <c r="W57" i="11"/>
  <c r="W58" i="11"/>
  <c r="W59" i="11"/>
  <c r="W60" i="11"/>
  <c r="W61" i="11"/>
  <c r="W62" i="11"/>
  <c r="W63" i="11"/>
  <c r="W64" i="11"/>
  <c r="W65" i="11"/>
  <c r="W66" i="11"/>
  <c r="W67" i="11"/>
  <c r="W68" i="11"/>
  <c r="W69" i="11"/>
  <c r="W70" i="11"/>
  <c r="W71" i="11"/>
  <c r="W72" i="11"/>
  <c r="W73" i="11"/>
  <c r="W74" i="11"/>
  <c r="W75" i="11"/>
  <c r="W76" i="11"/>
  <c r="W77" i="11"/>
  <c r="W78" i="11"/>
  <c r="W79" i="11"/>
  <c r="W80" i="11"/>
  <c r="W81" i="11"/>
  <c r="W82" i="11"/>
  <c r="W83" i="11"/>
  <c r="W84" i="11"/>
  <c r="W85" i="11"/>
  <c r="W86" i="11"/>
  <c r="W87" i="11"/>
  <c r="W88" i="11"/>
  <c r="W89" i="11"/>
  <c r="W90" i="11"/>
  <c r="W91" i="11"/>
  <c r="W92" i="11"/>
  <c r="W93" i="11"/>
  <c r="W94" i="11"/>
  <c r="W95" i="11"/>
  <c r="W96" i="11"/>
  <c r="W97" i="11"/>
  <c r="W98" i="11"/>
  <c r="W99" i="11"/>
  <c r="W100" i="11"/>
  <c r="W101" i="11"/>
  <c r="W102" i="11"/>
  <c r="W103" i="11"/>
  <c r="W104" i="11"/>
  <c r="W105" i="11"/>
  <c r="W106" i="11"/>
  <c r="W107" i="11"/>
  <c r="W108" i="11"/>
  <c r="W109" i="11"/>
  <c r="W110" i="11"/>
  <c r="W111" i="11"/>
  <c r="W112" i="11"/>
  <c r="W113" i="11"/>
  <c r="W114" i="11"/>
  <c r="W115" i="11"/>
  <c r="W116" i="11"/>
  <c r="W117" i="11"/>
  <c r="W118" i="11"/>
  <c r="W119" i="11"/>
  <c r="W120" i="11"/>
  <c r="W121" i="11"/>
  <c r="W122" i="11"/>
  <c r="W123" i="11"/>
  <c r="W124" i="11"/>
  <c r="W125" i="11"/>
  <c r="W126" i="11"/>
  <c r="W127" i="11"/>
  <c r="W128" i="11"/>
  <c r="W129" i="11"/>
  <c r="W130" i="11"/>
  <c r="W131" i="11"/>
  <c r="W132" i="11"/>
  <c r="W133" i="11"/>
  <c r="W134" i="11"/>
  <c r="W135" i="11"/>
  <c r="W136" i="11"/>
  <c r="W137" i="11"/>
  <c r="W138" i="11"/>
  <c r="W139" i="11"/>
  <c r="W140" i="11"/>
  <c r="W141" i="11"/>
  <c r="W142" i="11"/>
  <c r="W143" i="11"/>
  <c r="W144" i="11"/>
  <c r="W145" i="11"/>
  <c r="W146" i="11"/>
  <c r="W147" i="11"/>
  <c r="W148" i="11"/>
  <c r="W149" i="11"/>
  <c r="W150" i="11"/>
  <c r="W151" i="11"/>
  <c r="W152" i="11"/>
  <c r="W153" i="11"/>
  <c r="W154" i="11"/>
  <c r="W155" i="11"/>
  <c r="W156" i="11"/>
  <c r="W157" i="11"/>
  <c r="W158" i="11"/>
  <c r="W159" i="11"/>
  <c r="W160" i="11"/>
  <c r="W161" i="11"/>
  <c r="W162" i="11"/>
  <c r="W163" i="11"/>
  <c r="W164" i="11"/>
  <c r="W165" i="11"/>
  <c r="W166" i="11"/>
  <c r="W167" i="11"/>
  <c r="W168" i="11"/>
  <c r="W169" i="11"/>
  <c r="W170" i="11"/>
  <c r="W171" i="11"/>
  <c r="W172" i="11"/>
  <c r="W173" i="11"/>
  <c r="W174" i="11"/>
  <c r="W175" i="11"/>
  <c r="W176" i="11"/>
  <c r="W177" i="11"/>
  <c r="W178" i="11"/>
  <c r="W179" i="11"/>
  <c r="W180" i="11"/>
  <c r="W181" i="11"/>
  <c r="W182" i="11"/>
  <c r="W183" i="11"/>
  <c r="W184" i="11"/>
  <c r="W185" i="11"/>
  <c r="W186" i="11"/>
  <c r="W187" i="11"/>
  <c r="W188" i="11"/>
  <c r="W189" i="11"/>
  <c r="W190" i="11"/>
  <c r="W191" i="11"/>
  <c r="W192" i="11"/>
  <c r="W193" i="11"/>
  <c r="W194" i="11"/>
  <c r="W195" i="11"/>
  <c r="W196" i="11"/>
  <c r="W197" i="11"/>
  <c r="W198" i="11"/>
  <c r="W199" i="11"/>
  <c r="W200" i="11"/>
  <c r="W201" i="11"/>
  <c r="W202" i="11"/>
  <c r="W203" i="11"/>
  <c r="W204" i="11"/>
  <c r="W205" i="11"/>
  <c r="W206" i="11"/>
  <c r="W207" i="11"/>
  <c r="W208" i="11"/>
  <c r="W209" i="11"/>
  <c r="W210" i="11"/>
  <c r="W211" i="11"/>
  <c r="W212" i="11"/>
  <c r="W213" i="11"/>
  <c r="W214" i="11"/>
  <c r="W215" i="11"/>
  <c r="W216" i="11"/>
  <c r="W217" i="11"/>
  <c r="W218" i="11"/>
  <c r="W219" i="11"/>
  <c r="W220" i="11"/>
  <c r="W221" i="11"/>
  <c r="W222" i="11"/>
  <c r="W223" i="11"/>
  <c r="W224" i="11"/>
  <c r="W225" i="11"/>
  <c r="W226" i="11"/>
  <c r="W227" i="11"/>
  <c r="W228" i="11"/>
  <c r="W229" i="11"/>
  <c r="W230" i="11"/>
  <c r="W231" i="11"/>
  <c r="W232" i="11"/>
  <c r="W233" i="11"/>
  <c r="W234" i="11"/>
  <c r="W235" i="11"/>
  <c r="W236" i="11"/>
  <c r="W237" i="11"/>
  <c r="W238" i="11"/>
  <c r="W239" i="11"/>
  <c r="W240" i="11"/>
  <c r="W241" i="11"/>
  <c r="W242" i="11"/>
  <c r="W243" i="11"/>
  <c r="W244" i="11"/>
  <c r="W245" i="11"/>
  <c r="W246" i="11"/>
  <c r="W247" i="11"/>
  <c r="W248" i="11"/>
  <c r="W249" i="11"/>
  <c r="W250" i="11"/>
  <c r="W251" i="11"/>
  <c r="W252" i="11"/>
  <c r="W253" i="11"/>
  <c r="W254" i="11"/>
  <c r="W255" i="11"/>
  <c r="W256" i="11"/>
  <c r="W257" i="11"/>
  <c r="W258" i="11"/>
  <c r="W259" i="11"/>
  <c r="W260" i="11"/>
  <c r="W261" i="11"/>
  <c r="W262" i="11"/>
  <c r="W263" i="11"/>
  <c r="W264" i="11"/>
  <c r="W265" i="11"/>
  <c r="W266" i="11"/>
  <c r="W267" i="11"/>
  <c r="W268" i="11"/>
  <c r="W269" i="11"/>
  <c r="W270" i="11"/>
  <c r="W271" i="11"/>
  <c r="W272" i="11"/>
  <c r="W273" i="11"/>
  <c r="W274" i="11"/>
  <c r="W275" i="11"/>
  <c r="W276" i="11"/>
  <c r="W277" i="11"/>
  <c r="W278" i="11"/>
  <c r="W279" i="11"/>
  <c r="W280" i="11"/>
  <c r="W281" i="11"/>
  <c r="W282" i="11"/>
  <c r="W283" i="11"/>
  <c r="W284" i="11"/>
  <c r="W285" i="11"/>
  <c r="W286" i="11"/>
  <c r="W287" i="11"/>
  <c r="W288" i="11"/>
  <c r="W289" i="11"/>
  <c r="W290" i="11"/>
  <c r="W291" i="11"/>
  <c r="W292" i="11"/>
  <c r="W293" i="11"/>
  <c r="W294" i="11"/>
  <c r="W295" i="11"/>
  <c r="W296" i="11"/>
  <c r="W297" i="11"/>
  <c r="W298" i="11"/>
  <c r="W299" i="11"/>
  <c r="W300" i="11"/>
  <c r="W301" i="11"/>
  <c r="W302" i="11"/>
  <c r="W303" i="11"/>
  <c r="W304" i="11"/>
  <c r="W305" i="11"/>
  <c r="W306" i="11"/>
  <c r="W307" i="11"/>
  <c r="W308" i="11"/>
  <c r="W309" i="11"/>
  <c r="W310" i="11"/>
  <c r="W311" i="11"/>
  <c r="W312" i="11"/>
  <c r="W313" i="11"/>
  <c r="W314" i="11"/>
  <c r="W315" i="11"/>
  <c r="W316" i="11"/>
  <c r="W317" i="11"/>
  <c r="W318" i="11"/>
  <c r="W319" i="11"/>
  <c r="W320" i="11"/>
  <c r="W321" i="11"/>
  <c r="W322" i="11"/>
  <c r="W323" i="11"/>
  <c r="W324" i="11"/>
  <c r="W325" i="11"/>
  <c r="W326" i="11"/>
  <c r="W327" i="11"/>
  <c r="W328" i="11"/>
  <c r="W329" i="11"/>
  <c r="W330" i="11"/>
  <c r="W331" i="11"/>
  <c r="W332" i="11"/>
  <c r="W333" i="11"/>
  <c r="W334" i="11"/>
  <c r="W335" i="11"/>
  <c r="W336" i="11"/>
  <c r="W337" i="11"/>
  <c r="W338" i="11"/>
  <c r="W339" i="11"/>
  <c r="W340" i="11"/>
  <c r="W341" i="11"/>
  <c r="W342" i="11"/>
  <c r="W343" i="11"/>
  <c r="W344" i="11"/>
  <c r="W345" i="11"/>
  <c r="W346" i="11"/>
  <c r="W347" i="11"/>
  <c r="W348" i="11"/>
  <c r="W349" i="11"/>
  <c r="W350" i="11"/>
  <c r="W351" i="11"/>
  <c r="W352" i="11"/>
  <c r="W353" i="11"/>
  <c r="W354" i="11"/>
  <c r="W355" i="11"/>
  <c r="W356" i="11"/>
  <c r="W357" i="11"/>
  <c r="W358" i="11"/>
  <c r="W359" i="11"/>
  <c r="W360" i="11"/>
  <c r="W361" i="11"/>
  <c r="W362" i="11"/>
  <c r="W363" i="11"/>
  <c r="W364" i="11"/>
  <c r="W365" i="11"/>
  <c r="W366" i="11"/>
  <c r="W367" i="11"/>
  <c r="W368" i="11"/>
  <c r="W369" i="11"/>
  <c r="W370" i="11"/>
  <c r="W371" i="11"/>
  <c r="W372" i="11"/>
  <c r="W373" i="11"/>
  <c r="W374" i="11"/>
  <c r="W375" i="11"/>
  <c r="W376" i="11"/>
  <c r="W377" i="11"/>
  <c r="W378" i="11"/>
  <c r="W379" i="11"/>
  <c r="W380" i="11"/>
  <c r="W381" i="11"/>
  <c r="W382" i="11"/>
  <c r="W383" i="11"/>
  <c r="W384" i="11"/>
  <c r="W385" i="11"/>
  <c r="W386" i="11"/>
  <c r="W387" i="11"/>
  <c r="W388" i="11"/>
  <c r="W389" i="11"/>
  <c r="W390" i="11"/>
  <c r="W391" i="11"/>
  <c r="W392" i="11"/>
  <c r="W2" i="11"/>
  <c r="U3" i="11"/>
  <c r="U4" i="11"/>
  <c r="U5" i="11"/>
  <c r="U6" i="11"/>
  <c r="U7" i="11"/>
  <c r="U8" i="11"/>
  <c r="U9" i="11"/>
  <c r="U10" i="11"/>
  <c r="U11" i="11"/>
  <c r="U12" i="1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29" i="11"/>
  <c r="U30" i="11"/>
  <c r="U31" i="11"/>
  <c r="U32" i="11"/>
  <c r="U33" i="11"/>
  <c r="U34" i="11"/>
  <c r="U35" i="11"/>
  <c r="U37" i="11"/>
  <c r="U38" i="11"/>
  <c r="U39" i="11"/>
  <c r="U40" i="11"/>
  <c r="U41" i="11"/>
  <c r="U42" i="11"/>
  <c r="U43" i="11"/>
  <c r="U44" i="11"/>
  <c r="U45" i="11"/>
  <c r="U46" i="11"/>
  <c r="U47" i="11"/>
  <c r="U48" i="11"/>
  <c r="U49" i="11"/>
  <c r="U50" i="11"/>
  <c r="U51" i="11"/>
  <c r="U52" i="11"/>
  <c r="U53" i="11"/>
  <c r="U54" i="11"/>
  <c r="U55" i="11"/>
  <c r="U56" i="11"/>
  <c r="U57" i="11"/>
  <c r="U58" i="11"/>
  <c r="U59" i="11"/>
  <c r="U60" i="11"/>
  <c r="U61" i="11"/>
  <c r="U62" i="11"/>
  <c r="U63" i="11"/>
  <c r="U65" i="11"/>
  <c r="U66" i="11"/>
  <c r="U67" i="11"/>
  <c r="U68" i="11"/>
  <c r="U69" i="11"/>
  <c r="U70" i="11"/>
  <c r="U71" i="11"/>
  <c r="U72" i="11"/>
  <c r="U73" i="11"/>
  <c r="U74" i="11"/>
  <c r="U75" i="11"/>
  <c r="U76" i="11"/>
  <c r="U77" i="11"/>
  <c r="U78" i="11"/>
  <c r="U79" i="11"/>
  <c r="U80" i="11"/>
  <c r="U81" i="11"/>
  <c r="U82" i="11"/>
  <c r="U83" i="11"/>
  <c r="U84" i="11"/>
  <c r="U85" i="11"/>
  <c r="U86" i="11"/>
  <c r="U87" i="11"/>
  <c r="U88" i="11"/>
  <c r="U89" i="11"/>
  <c r="U90" i="11"/>
  <c r="U91" i="11"/>
  <c r="U93" i="11"/>
  <c r="U94" i="11"/>
  <c r="U95" i="11"/>
  <c r="U96" i="11"/>
  <c r="U97" i="11"/>
  <c r="U98" i="11"/>
  <c r="U99" i="11"/>
  <c r="U100" i="11"/>
  <c r="U101" i="11"/>
  <c r="U102" i="11"/>
  <c r="U103" i="11"/>
  <c r="U104" i="11"/>
  <c r="U105" i="11"/>
  <c r="U106" i="11"/>
  <c r="U107" i="11"/>
  <c r="U108" i="11"/>
  <c r="U109" i="11"/>
  <c r="U110" i="11"/>
  <c r="U111" i="11"/>
  <c r="U112" i="11"/>
  <c r="U113" i="11"/>
  <c r="U114" i="11"/>
  <c r="U115" i="11"/>
  <c r="U116" i="11"/>
  <c r="U117" i="11"/>
  <c r="U118" i="11"/>
  <c r="U119" i="11"/>
  <c r="U120" i="11"/>
  <c r="U121" i="11"/>
  <c r="U122" i="11"/>
  <c r="U123" i="11"/>
  <c r="U124" i="11"/>
  <c r="U125" i="11"/>
  <c r="U126" i="11"/>
  <c r="U127" i="11"/>
  <c r="U128" i="11"/>
  <c r="U129" i="11"/>
  <c r="U130" i="11"/>
  <c r="U131" i="11"/>
  <c r="U132" i="11"/>
  <c r="U133" i="11"/>
  <c r="U134" i="11"/>
  <c r="U135" i="11"/>
  <c r="U136" i="11"/>
  <c r="U137" i="11"/>
  <c r="U138" i="11"/>
  <c r="U139" i="11"/>
  <c r="U140" i="11"/>
  <c r="U141" i="11"/>
  <c r="U142" i="11"/>
  <c r="U143" i="11"/>
  <c r="U144" i="11"/>
  <c r="U145" i="11"/>
  <c r="U146" i="11"/>
  <c r="U147" i="11"/>
  <c r="U148" i="11"/>
  <c r="U149" i="11"/>
  <c r="U150" i="11"/>
  <c r="U151" i="11"/>
  <c r="U152" i="11"/>
  <c r="U153" i="11"/>
  <c r="U154" i="11"/>
  <c r="U155" i="11"/>
  <c r="U156" i="11"/>
  <c r="U157" i="11"/>
  <c r="U158" i="11"/>
  <c r="U159" i="11"/>
  <c r="U160" i="11"/>
  <c r="U161" i="11"/>
  <c r="U162" i="11"/>
  <c r="U163" i="11"/>
  <c r="U164" i="11"/>
  <c r="U165" i="11"/>
  <c r="U166" i="11"/>
  <c r="U167" i="11"/>
  <c r="U168" i="11"/>
  <c r="U169" i="11"/>
  <c r="U170" i="11"/>
  <c r="U171" i="11"/>
  <c r="U172" i="11"/>
  <c r="U173" i="11"/>
  <c r="U174" i="11"/>
  <c r="U175" i="11"/>
  <c r="U176" i="11"/>
  <c r="U177" i="11"/>
  <c r="U178" i="11"/>
  <c r="U179" i="11"/>
  <c r="U180" i="11"/>
  <c r="U181" i="11"/>
  <c r="U182" i="11"/>
  <c r="U183" i="11"/>
  <c r="U184" i="11"/>
  <c r="U185" i="11"/>
  <c r="U186" i="11"/>
  <c r="U187" i="11"/>
  <c r="U188" i="11"/>
  <c r="U189" i="11"/>
  <c r="U190" i="11"/>
  <c r="U191" i="11"/>
  <c r="U192" i="11"/>
  <c r="U193" i="11"/>
  <c r="U194" i="11"/>
  <c r="U195" i="11"/>
  <c r="U196" i="11"/>
  <c r="U197" i="11"/>
  <c r="U198" i="11"/>
  <c r="U199" i="11"/>
  <c r="U200" i="11"/>
  <c r="U201" i="11"/>
  <c r="U202" i="11"/>
  <c r="U203" i="11"/>
  <c r="U204" i="11"/>
  <c r="U205" i="11"/>
  <c r="U206" i="11"/>
  <c r="U207" i="11"/>
  <c r="U208" i="11"/>
  <c r="U209" i="11"/>
  <c r="U210" i="11"/>
  <c r="U211" i="11"/>
  <c r="U212" i="11"/>
  <c r="U213" i="11"/>
  <c r="U214" i="11"/>
  <c r="U215" i="11"/>
  <c r="U216" i="11"/>
  <c r="U217" i="11"/>
  <c r="U218" i="11"/>
  <c r="U219" i="11"/>
  <c r="U220" i="11"/>
  <c r="U221" i="11"/>
  <c r="U222" i="11"/>
  <c r="U223" i="11"/>
  <c r="U224" i="11"/>
  <c r="U225" i="11"/>
  <c r="U226" i="11"/>
  <c r="U227" i="11"/>
  <c r="U228" i="11"/>
  <c r="U229" i="11"/>
  <c r="U230" i="11"/>
  <c r="U231" i="11"/>
  <c r="U232" i="11"/>
  <c r="U233" i="11"/>
  <c r="U234" i="11"/>
  <c r="U235" i="11"/>
  <c r="U236" i="11"/>
  <c r="U237" i="11"/>
  <c r="U238" i="11"/>
  <c r="U239" i="11"/>
  <c r="U240" i="11"/>
  <c r="U241" i="11"/>
  <c r="U242" i="11"/>
  <c r="U243" i="11"/>
  <c r="U244" i="11"/>
  <c r="U245" i="11"/>
  <c r="U246" i="11"/>
  <c r="U247" i="11"/>
  <c r="U248" i="11"/>
  <c r="U249" i="11"/>
  <c r="U250" i="11"/>
  <c r="U251" i="11"/>
  <c r="U252" i="11"/>
  <c r="U253" i="11"/>
  <c r="U254" i="11"/>
  <c r="U255" i="11"/>
  <c r="U256" i="11"/>
  <c r="U257" i="11"/>
  <c r="U258" i="11"/>
  <c r="U259" i="11"/>
  <c r="U260" i="11"/>
  <c r="U261" i="11"/>
  <c r="U262" i="11"/>
  <c r="U263" i="11"/>
  <c r="U264" i="11"/>
  <c r="U265" i="11"/>
  <c r="U266" i="11"/>
  <c r="U267" i="11"/>
  <c r="U268" i="11"/>
  <c r="U269" i="11"/>
  <c r="U270" i="11"/>
  <c r="U271" i="11"/>
  <c r="U272" i="11"/>
  <c r="U273" i="11"/>
  <c r="U274" i="11"/>
  <c r="U275" i="11"/>
  <c r="U276" i="11"/>
  <c r="U277" i="11"/>
  <c r="U278" i="11"/>
  <c r="U279" i="11"/>
  <c r="U280" i="11"/>
  <c r="U281" i="11"/>
  <c r="U282" i="11"/>
  <c r="U283" i="11"/>
  <c r="U284" i="11"/>
  <c r="U285" i="11"/>
  <c r="U286" i="11"/>
  <c r="U287" i="11"/>
  <c r="U288" i="11"/>
  <c r="U289" i="11"/>
  <c r="U290" i="11"/>
  <c r="U291" i="11"/>
  <c r="U292" i="11"/>
  <c r="U293" i="11"/>
  <c r="U294" i="11"/>
  <c r="U295" i="11"/>
  <c r="U296" i="11"/>
  <c r="U297" i="11"/>
  <c r="U298" i="11"/>
  <c r="U299" i="11"/>
  <c r="U300" i="11"/>
  <c r="U301" i="11"/>
  <c r="U302" i="11"/>
  <c r="U303" i="11"/>
  <c r="U304" i="11"/>
  <c r="U305" i="11"/>
  <c r="U306" i="11"/>
  <c r="U307" i="11"/>
  <c r="U308" i="11"/>
  <c r="U309" i="11"/>
  <c r="U310" i="11"/>
  <c r="U311" i="11"/>
  <c r="U312" i="11"/>
  <c r="U313" i="11"/>
  <c r="U314" i="11"/>
  <c r="U315" i="11"/>
  <c r="U316" i="11"/>
  <c r="U317" i="11"/>
  <c r="U318" i="11"/>
  <c r="U319" i="11"/>
  <c r="U320" i="11"/>
  <c r="U321" i="11"/>
  <c r="U322" i="11"/>
  <c r="U323" i="11"/>
  <c r="U324" i="11"/>
  <c r="U325" i="11"/>
  <c r="U326" i="11"/>
  <c r="U327" i="11"/>
  <c r="U328" i="11"/>
  <c r="U329" i="11"/>
  <c r="U330" i="11"/>
  <c r="U331" i="11"/>
  <c r="U332" i="11"/>
  <c r="U333" i="11"/>
  <c r="U334" i="11"/>
  <c r="U335" i="11"/>
  <c r="U336" i="11"/>
  <c r="U337" i="11"/>
  <c r="U338" i="11"/>
  <c r="U339" i="11"/>
  <c r="U340" i="11"/>
  <c r="U341" i="11"/>
  <c r="U342" i="11"/>
  <c r="U343" i="11"/>
  <c r="U344" i="11"/>
  <c r="U345" i="11"/>
  <c r="U346" i="11"/>
  <c r="U347" i="11"/>
  <c r="U348" i="11"/>
  <c r="U349" i="11"/>
  <c r="U350" i="11"/>
  <c r="U351" i="11"/>
  <c r="U352" i="11"/>
  <c r="U353" i="11"/>
  <c r="U354" i="11"/>
  <c r="U355" i="11"/>
  <c r="U356" i="11"/>
  <c r="U357" i="11"/>
  <c r="U358" i="11"/>
  <c r="U359" i="11"/>
  <c r="U360" i="11"/>
  <c r="U361" i="11"/>
  <c r="U362" i="11"/>
  <c r="U363" i="11"/>
  <c r="U364" i="11"/>
  <c r="U365" i="11"/>
  <c r="U366" i="11"/>
  <c r="U367" i="11"/>
  <c r="U368" i="11"/>
  <c r="U369" i="11"/>
  <c r="U370" i="11"/>
  <c r="U371" i="11"/>
  <c r="U372" i="11"/>
  <c r="U373" i="11"/>
  <c r="U374" i="11"/>
  <c r="U375" i="11"/>
  <c r="U376" i="11"/>
  <c r="U377" i="11"/>
  <c r="U378" i="11"/>
  <c r="U379" i="11"/>
  <c r="U380" i="11"/>
  <c r="U381" i="11"/>
  <c r="U382" i="11"/>
  <c r="U383" i="11"/>
  <c r="U384" i="11"/>
  <c r="U385" i="11"/>
  <c r="U386" i="11"/>
  <c r="U387" i="11"/>
  <c r="U388" i="11"/>
  <c r="U389" i="11"/>
  <c r="U390" i="11"/>
  <c r="U391" i="11"/>
  <c r="U392" i="11"/>
  <c r="U2" i="11"/>
  <c r="AX8" i="10"/>
  <c r="AX9" i="10"/>
  <c r="AX10" i="10"/>
  <c r="AX11" i="10"/>
  <c r="AX12" i="10"/>
  <c r="AX13" i="10"/>
  <c r="AX14" i="10"/>
  <c r="AX15" i="10"/>
  <c r="AW3" i="10"/>
  <c r="AW4" i="10"/>
  <c r="AW5" i="10"/>
  <c r="AW6" i="10"/>
  <c r="AW7" i="10"/>
  <c r="AW8" i="10"/>
  <c r="AW9" i="10"/>
  <c r="AW10" i="10"/>
  <c r="AW11" i="10"/>
  <c r="AW12" i="10"/>
  <c r="AW13" i="10"/>
  <c r="AW14" i="10"/>
  <c r="AW15" i="10"/>
  <c r="AW2" i="10"/>
  <c r="AV3" i="10"/>
  <c r="AV4" i="10"/>
  <c r="AV5" i="10"/>
  <c r="AV6" i="10"/>
  <c r="AV7" i="10"/>
  <c r="AV8" i="10"/>
  <c r="AV9" i="10"/>
  <c r="AV10" i="10"/>
  <c r="AV11" i="10"/>
  <c r="AV12" i="10"/>
  <c r="AV13" i="10"/>
  <c r="AV14" i="10"/>
  <c r="AV15" i="10"/>
  <c r="AV2" i="10"/>
  <c r="AC59" i="10"/>
  <c r="AC91" i="10"/>
  <c r="AC123" i="10"/>
  <c r="AB55" i="10"/>
  <c r="AB87" i="10"/>
  <c r="AB111" i="10"/>
  <c r="AA39" i="10"/>
  <c r="AA60" i="10"/>
  <c r="AA82" i="10"/>
  <c r="AA103" i="10"/>
  <c r="AA124" i="10"/>
  <c r="Z44" i="10"/>
  <c r="Z65" i="10"/>
  <c r="Z83" i="10"/>
  <c r="Z99" i="10"/>
  <c r="Z115" i="10"/>
  <c r="Z32" i="10"/>
  <c r="Y41" i="10"/>
  <c r="Y57" i="10"/>
  <c r="Y73" i="10"/>
  <c r="Y89" i="10"/>
  <c r="Y96" i="10"/>
  <c r="Y100" i="10"/>
  <c r="Y104" i="10"/>
  <c r="Y108" i="10"/>
  <c r="Y112" i="10"/>
  <c r="Y116" i="10"/>
  <c r="Y120" i="10"/>
  <c r="Y124" i="10"/>
  <c r="X26" i="10"/>
  <c r="S3" i="10"/>
  <c r="S4" i="10"/>
  <c r="S5" i="10"/>
  <c r="S6" i="10"/>
  <c r="S7" i="10"/>
  <c r="S8" i="10"/>
  <c r="S9" i="10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S46" i="10"/>
  <c r="S2" i="10"/>
  <c r="Q3" i="10"/>
  <c r="R9" i="10" s="1"/>
  <c r="Q4" i="10"/>
  <c r="R10" i="10" s="1"/>
  <c r="Q5" i="10"/>
  <c r="Q6" i="10"/>
  <c r="R12" i="10" s="1"/>
  <c r="Q7" i="10"/>
  <c r="R13" i="10" s="1"/>
  <c r="Q8" i="10"/>
  <c r="R14" i="10" s="1"/>
  <c r="Q9" i="10"/>
  <c r="Q10" i="10"/>
  <c r="R16" i="10" s="1"/>
  <c r="Q11" i="10"/>
  <c r="R15" i="10" s="1"/>
  <c r="Q12" i="10"/>
  <c r="R18" i="10" s="1"/>
  <c r="Q13" i="10"/>
  <c r="Q14" i="10"/>
  <c r="R20" i="10" s="1"/>
  <c r="Q15" i="10"/>
  <c r="R21" i="10" s="1"/>
  <c r="Q16" i="10"/>
  <c r="R22" i="10" s="1"/>
  <c r="Q17" i="10"/>
  <c r="Q18" i="10"/>
  <c r="R24" i="10" s="1"/>
  <c r="Q19" i="10"/>
  <c r="R23" i="10" s="1"/>
  <c r="Q20" i="10"/>
  <c r="R26" i="10" s="1"/>
  <c r="Q21" i="10"/>
  <c r="Q22" i="10"/>
  <c r="R28" i="10" s="1"/>
  <c r="Q23" i="10"/>
  <c r="R29" i="10" s="1"/>
  <c r="Q24" i="10"/>
  <c r="R30" i="10" s="1"/>
  <c r="Q25" i="10"/>
  <c r="Q26" i="10"/>
  <c r="R32" i="10" s="1"/>
  <c r="Q27" i="10"/>
  <c r="R31" i="10" s="1"/>
  <c r="Q28" i="10"/>
  <c r="R34" i="10" s="1"/>
  <c r="Q29" i="10"/>
  <c r="Q30" i="10"/>
  <c r="R36" i="10" s="1"/>
  <c r="Q31" i="10"/>
  <c r="R37" i="10" s="1"/>
  <c r="Q32" i="10"/>
  <c r="R38" i="10" s="1"/>
  <c r="Q33" i="10"/>
  <c r="Q34" i="10"/>
  <c r="R40" i="10" s="1"/>
  <c r="Q35" i="10"/>
  <c r="R39" i="10" s="1"/>
  <c r="Q36" i="10"/>
  <c r="R42" i="10" s="1"/>
  <c r="Q37" i="10"/>
  <c r="Q38" i="10"/>
  <c r="R44" i="10" s="1"/>
  <c r="Q39" i="10"/>
  <c r="R45" i="10" s="1"/>
  <c r="Q40" i="10"/>
  <c r="R46" i="10" s="1"/>
  <c r="Q41" i="10"/>
  <c r="Q42" i="10"/>
  <c r="Q43" i="10"/>
  <c r="Q44" i="10"/>
  <c r="Q45" i="10"/>
  <c r="Q46" i="10"/>
  <c r="Q2" i="10"/>
  <c r="R8" i="10" s="1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U37" i="7"/>
  <c r="AN31" i="7"/>
  <c r="AN24" i="7"/>
  <c r="AN17" i="7"/>
  <c r="C43" i="7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B4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B33" i="7"/>
  <c r="V34" i="7"/>
  <c r="W34" i="7"/>
  <c r="X34" i="7"/>
  <c r="Y34" i="7"/>
  <c r="Z34" i="7"/>
  <c r="AA34" i="7"/>
  <c r="AB34" i="7"/>
  <c r="AC34" i="7"/>
  <c r="AD34" i="7"/>
  <c r="AE34" i="7"/>
  <c r="AF34" i="7"/>
  <c r="AG34" i="7"/>
  <c r="AH34" i="7"/>
  <c r="AI34" i="7"/>
  <c r="U34" i="7"/>
  <c r="AK3" i="7"/>
  <c r="AK4" i="7"/>
  <c r="AK5" i="7"/>
  <c r="AK6" i="7"/>
  <c r="AK7" i="7"/>
  <c r="AK8" i="7"/>
  <c r="AK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28" i="7"/>
  <c r="AK29" i="7"/>
  <c r="AK30" i="7"/>
  <c r="AK31" i="7"/>
  <c r="AK32" i="7"/>
  <c r="AK2" i="7"/>
  <c r="Y35" i="7"/>
  <c r="Z35" i="7"/>
  <c r="AC35" i="7"/>
  <c r="AD35" i="7"/>
  <c r="AG35" i="7"/>
  <c r="AH35" i="7"/>
  <c r="V33" i="7"/>
  <c r="V35" i="7" s="1"/>
  <c r="W33" i="7"/>
  <c r="W35" i="7" s="1"/>
  <c r="X33" i="7"/>
  <c r="X35" i="7" s="1"/>
  <c r="Y33" i="7"/>
  <c r="Z33" i="7"/>
  <c r="AA33" i="7"/>
  <c r="AA35" i="7" s="1"/>
  <c r="AB33" i="7"/>
  <c r="AB35" i="7" s="1"/>
  <c r="AC33" i="7"/>
  <c r="AD33" i="7"/>
  <c r="AE33" i="7"/>
  <c r="AE35" i="7" s="1"/>
  <c r="AF33" i="7"/>
  <c r="AF35" i="7" s="1"/>
  <c r="AG33" i="7"/>
  <c r="AH33" i="7"/>
  <c r="AI33" i="7"/>
  <c r="AI35" i="7" s="1"/>
  <c r="U33" i="7"/>
  <c r="U35" i="7" s="1"/>
  <c r="AJ3" i="7"/>
  <c r="AJ4" i="7"/>
  <c r="AJ5" i="7"/>
  <c r="AJ6" i="7"/>
  <c r="AJ7" i="7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2" i="7"/>
  <c r="Q3" i="7"/>
  <c r="Q4" i="7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2" i="7"/>
  <c r="R27" i="10" l="1"/>
  <c r="AC29" i="10"/>
  <c r="AC33" i="10"/>
  <c r="AC37" i="10"/>
  <c r="AC41" i="10"/>
  <c r="AC45" i="10"/>
  <c r="AC49" i="10"/>
  <c r="AC53" i="10"/>
  <c r="AC57" i="10"/>
  <c r="AC61" i="10"/>
  <c r="AC65" i="10"/>
  <c r="AC69" i="10"/>
  <c r="AC73" i="10"/>
  <c r="AC77" i="10"/>
  <c r="AC81" i="10"/>
  <c r="AC85" i="10"/>
  <c r="AC89" i="10"/>
  <c r="AC93" i="10"/>
  <c r="AC97" i="10"/>
  <c r="AC101" i="10"/>
  <c r="AC105" i="10"/>
  <c r="AC109" i="10"/>
  <c r="AC113" i="10"/>
  <c r="AC117" i="10"/>
  <c r="AC121" i="10"/>
  <c r="AC125" i="10"/>
  <c r="AB29" i="10"/>
  <c r="AB33" i="10"/>
  <c r="AB37" i="10"/>
  <c r="AB41" i="10"/>
  <c r="AB45" i="10"/>
  <c r="AB49" i="10"/>
  <c r="AB53" i="10"/>
  <c r="AB57" i="10"/>
  <c r="AB61" i="10"/>
  <c r="AB65" i="10"/>
  <c r="AB69" i="10"/>
  <c r="AB73" i="10"/>
  <c r="AB77" i="10"/>
  <c r="AB81" i="10"/>
  <c r="AB85" i="10"/>
  <c r="AB89" i="10"/>
  <c r="AB93" i="10"/>
  <c r="AC30" i="10"/>
  <c r="AC34" i="10"/>
  <c r="AC38" i="10"/>
  <c r="AC42" i="10"/>
  <c r="AC46" i="10"/>
  <c r="AC50" i="10"/>
  <c r="AC54" i="10"/>
  <c r="AC58" i="10"/>
  <c r="AC62" i="10"/>
  <c r="AC66" i="10"/>
  <c r="AC70" i="10"/>
  <c r="AC74" i="10"/>
  <c r="AC78" i="10"/>
  <c r="AC82" i="10"/>
  <c r="AC86" i="10"/>
  <c r="AC90" i="10"/>
  <c r="AC94" i="10"/>
  <c r="AC98" i="10"/>
  <c r="AC102" i="10"/>
  <c r="AC106" i="10"/>
  <c r="AC110" i="10"/>
  <c r="AC114" i="10"/>
  <c r="AC118" i="10"/>
  <c r="AC122" i="10"/>
  <c r="AC126" i="10"/>
  <c r="AB30" i="10"/>
  <c r="AB34" i="10"/>
  <c r="AB38" i="10"/>
  <c r="AB42" i="10"/>
  <c r="AB46" i="10"/>
  <c r="AB50" i="10"/>
  <c r="AB54" i="10"/>
  <c r="AB58" i="10"/>
  <c r="AB62" i="10"/>
  <c r="AB66" i="10"/>
  <c r="AB70" i="10"/>
  <c r="AB74" i="10"/>
  <c r="AB78" i="10"/>
  <c r="AB82" i="10"/>
  <c r="AB86" i="10"/>
  <c r="AB90" i="10"/>
  <c r="AB94" i="10"/>
  <c r="AB98" i="10"/>
  <c r="AB102" i="10"/>
  <c r="AB106" i="10"/>
  <c r="AB110" i="10"/>
  <c r="AB114" i="10"/>
  <c r="AB118" i="10"/>
  <c r="AB122" i="10"/>
  <c r="AB126" i="10"/>
  <c r="AA37" i="10"/>
  <c r="AA41" i="10"/>
  <c r="AA45" i="10"/>
  <c r="AA49" i="10"/>
  <c r="AA53" i="10"/>
  <c r="AA57" i="10"/>
  <c r="AA61" i="10"/>
  <c r="AA65" i="10"/>
  <c r="AA69" i="10"/>
  <c r="AA73" i="10"/>
  <c r="AA77" i="10"/>
  <c r="AA81" i="10"/>
  <c r="AA85" i="10"/>
  <c r="AA89" i="10"/>
  <c r="AA93" i="10"/>
  <c r="AA97" i="10"/>
  <c r="AA101" i="10"/>
  <c r="AA105" i="10"/>
  <c r="AA109" i="10"/>
  <c r="AA113" i="10"/>
  <c r="AA117" i="10"/>
  <c r="AA121" i="10"/>
  <c r="AA125" i="10"/>
  <c r="AA30" i="10"/>
  <c r="AA34" i="10"/>
  <c r="Z35" i="10"/>
  <c r="Z39" i="10"/>
  <c r="Z43" i="10"/>
  <c r="Z47" i="10"/>
  <c r="Z51" i="10"/>
  <c r="Z55" i="10"/>
  <c r="Z59" i="10"/>
  <c r="Z63" i="10"/>
  <c r="Z67" i="10"/>
  <c r="Z71" i="10"/>
  <c r="AC28" i="10"/>
  <c r="AC36" i="10"/>
  <c r="AC44" i="10"/>
  <c r="AC52" i="10"/>
  <c r="AC60" i="10"/>
  <c r="AC68" i="10"/>
  <c r="AC76" i="10"/>
  <c r="AC84" i="10"/>
  <c r="AC92" i="10"/>
  <c r="AC100" i="10"/>
  <c r="AC108" i="10"/>
  <c r="AC116" i="10"/>
  <c r="AC124" i="10"/>
  <c r="AB32" i="10"/>
  <c r="AB40" i="10"/>
  <c r="AB48" i="10"/>
  <c r="AB56" i="10"/>
  <c r="AB64" i="10"/>
  <c r="AB72" i="10"/>
  <c r="AB80" i="10"/>
  <c r="AB88" i="10"/>
  <c r="AB96" i="10"/>
  <c r="AB101" i="10"/>
  <c r="AB107" i="10"/>
  <c r="AB112" i="10"/>
  <c r="AB117" i="10"/>
  <c r="AB123" i="10"/>
  <c r="AA35" i="10"/>
  <c r="AA40" i="10"/>
  <c r="AA46" i="10"/>
  <c r="AA51" i="10"/>
  <c r="AA56" i="10"/>
  <c r="AA62" i="10"/>
  <c r="AA67" i="10"/>
  <c r="AA72" i="10"/>
  <c r="AA78" i="10"/>
  <c r="AA83" i="10"/>
  <c r="AA88" i="10"/>
  <c r="AA94" i="10"/>
  <c r="AA99" i="10"/>
  <c r="AA104" i="10"/>
  <c r="AA110" i="10"/>
  <c r="AA115" i="10"/>
  <c r="AA120" i="10"/>
  <c r="AA126" i="10"/>
  <c r="AA32" i="10"/>
  <c r="Z34" i="10"/>
  <c r="Z40" i="10"/>
  <c r="Z45" i="10"/>
  <c r="Z50" i="10"/>
  <c r="Z56" i="10"/>
  <c r="Z61" i="10"/>
  <c r="Z66" i="10"/>
  <c r="Z72" i="10"/>
  <c r="Z76" i="10"/>
  <c r="Z80" i="10"/>
  <c r="Z84" i="10"/>
  <c r="Z88" i="10"/>
  <c r="Z92" i="10"/>
  <c r="Z96" i="10"/>
  <c r="Z100" i="10"/>
  <c r="Z104" i="10"/>
  <c r="Z108" i="10"/>
  <c r="Z112" i="10"/>
  <c r="Z116" i="10"/>
  <c r="Z120" i="10"/>
  <c r="Z124" i="10"/>
  <c r="Z29" i="10"/>
  <c r="Z27" i="10"/>
  <c r="Y30" i="10"/>
  <c r="Y34" i="10"/>
  <c r="Y38" i="10"/>
  <c r="Y42" i="10"/>
  <c r="Y46" i="10"/>
  <c r="Y50" i="10"/>
  <c r="Y54" i="10"/>
  <c r="Y58" i="10"/>
  <c r="Y62" i="10"/>
  <c r="Y66" i="10"/>
  <c r="Y70" i="10"/>
  <c r="Y74" i="10"/>
  <c r="Y78" i="10"/>
  <c r="Y82" i="10"/>
  <c r="Y86" i="10"/>
  <c r="Y90" i="10"/>
  <c r="AC31" i="10"/>
  <c r="AC39" i="10"/>
  <c r="AC47" i="10"/>
  <c r="AC55" i="10"/>
  <c r="AC63" i="10"/>
  <c r="AC71" i="10"/>
  <c r="AC79" i="10"/>
  <c r="AC87" i="10"/>
  <c r="AC95" i="10"/>
  <c r="AC103" i="10"/>
  <c r="AC111" i="10"/>
  <c r="AC119" i="10"/>
  <c r="AC27" i="10"/>
  <c r="AB35" i="10"/>
  <c r="AB43" i="10"/>
  <c r="AB51" i="10"/>
  <c r="AB59" i="10"/>
  <c r="AB67" i="10"/>
  <c r="AB75" i="10"/>
  <c r="AB83" i="10"/>
  <c r="AB91" i="10"/>
  <c r="AB97" i="10"/>
  <c r="AB103" i="10"/>
  <c r="AB108" i="10"/>
  <c r="AB113" i="10"/>
  <c r="AB119" i="10"/>
  <c r="AB124" i="10"/>
  <c r="AA36" i="10"/>
  <c r="AA42" i="10"/>
  <c r="AA47" i="10"/>
  <c r="AA52" i="10"/>
  <c r="AA58" i="10"/>
  <c r="AA63" i="10"/>
  <c r="AA68" i="10"/>
  <c r="AA74" i="10"/>
  <c r="AA79" i="10"/>
  <c r="AA84" i="10"/>
  <c r="AA90" i="10"/>
  <c r="AA95" i="10"/>
  <c r="AA100" i="10"/>
  <c r="AA106" i="10"/>
  <c r="AA111" i="10"/>
  <c r="AA116" i="10"/>
  <c r="AA122" i="10"/>
  <c r="AA28" i="10"/>
  <c r="AA33" i="10"/>
  <c r="Z36" i="10"/>
  <c r="Z41" i="10"/>
  <c r="Z46" i="10"/>
  <c r="Z52" i="10"/>
  <c r="Z57" i="10"/>
  <c r="Z62" i="10"/>
  <c r="Z68" i="10"/>
  <c r="Z73" i="10"/>
  <c r="Z77" i="10"/>
  <c r="Z81" i="10"/>
  <c r="Z85" i="10"/>
  <c r="Z89" i="10"/>
  <c r="Z93" i="10"/>
  <c r="Z97" i="10"/>
  <c r="Z101" i="10"/>
  <c r="Z105" i="10"/>
  <c r="Z109" i="10"/>
  <c r="Z113" i="10"/>
  <c r="Z117" i="10"/>
  <c r="Z121" i="10"/>
  <c r="Z125" i="10"/>
  <c r="Z30" i="10"/>
  <c r="Y27" i="10"/>
  <c r="Y31" i="10"/>
  <c r="Y35" i="10"/>
  <c r="Y39" i="10"/>
  <c r="Y43" i="10"/>
  <c r="Y47" i="10"/>
  <c r="Y51" i="10"/>
  <c r="Y55" i="10"/>
  <c r="Y59" i="10"/>
  <c r="Y63" i="10"/>
  <c r="Y67" i="10"/>
  <c r="Y71" i="10"/>
  <c r="Y75" i="10"/>
  <c r="Y79" i="10"/>
  <c r="Y83" i="10"/>
  <c r="Y87" i="10"/>
  <c r="Y91" i="10"/>
  <c r="AC32" i="10"/>
  <c r="AC40" i="10"/>
  <c r="AC48" i="10"/>
  <c r="AC56" i="10"/>
  <c r="AC64" i="10"/>
  <c r="AC72" i="10"/>
  <c r="AC80" i="10"/>
  <c r="AC88" i="10"/>
  <c r="AC96" i="10"/>
  <c r="AC104" i="10"/>
  <c r="AC112" i="10"/>
  <c r="AC120" i="10"/>
  <c r="AB28" i="10"/>
  <c r="AB36" i="10"/>
  <c r="AB44" i="10"/>
  <c r="AB52" i="10"/>
  <c r="AB60" i="10"/>
  <c r="AB68" i="10"/>
  <c r="AB76" i="10"/>
  <c r="AB84" i="10"/>
  <c r="AB92" i="10"/>
  <c r="AB99" i="10"/>
  <c r="AB104" i="10"/>
  <c r="AB109" i="10"/>
  <c r="AB115" i="10"/>
  <c r="AB120" i="10"/>
  <c r="AB125" i="10"/>
  <c r="AA38" i="10"/>
  <c r="AA43" i="10"/>
  <c r="AA48" i="10"/>
  <c r="AA54" i="10"/>
  <c r="AA59" i="10"/>
  <c r="AA64" i="10"/>
  <c r="AA70" i="10"/>
  <c r="AA75" i="10"/>
  <c r="AA80" i="10"/>
  <c r="AA86" i="10"/>
  <c r="AA91" i="10"/>
  <c r="AA96" i="10"/>
  <c r="AA102" i="10"/>
  <c r="AA107" i="10"/>
  <c r="AA112" i="10"/>
  <c r="AA118" i="10"/>
  <c r="AA123" i="10"/>
  <c r="AA29" i="10"/>
  <c r="AA27" i="10"/>
  <c r="Z37" i="10"/>
  <c r="Z42" i="10"/>
  <c r="Z48" i="10"/>
  <c r="Z53" i="10"/>
  <c r="Z58" i="10"/>
  <c r="Z64" i="10"/>
  <c r="Z69" i="10"/>
  <c r="Z74" i="10"/>
  <c r="Z78" i="10"/>
  <c r="Z82" i="10"/>
  <c r="Z86" i="10"/>
  <c r="Z90" i="10"/>
  <c r="Z94" i="10"/>
  <c r="Z98" i="10"/>
  <c r="Z102" i="10"/>
  <c r="Z106" i="10"/>
  <c r="Z110" i="10"/>
  <c r="Z114" i="10"/>
  <c r="Z118" i="10"/>
  <c r="Z122" i="10"/>
  <c r="Z126" i="10"/>
  <c r="Z31" i="10"/>
  <c r="Y28" i="10"/>
  <c r="Y32" i="10"/>
  <c r="Y36" i="10"/>
  <c r="Y40" i="10"/>
  <c r="Y44" i="10"/>
  <c r="Y48" i="10"/>
  <c r="Y52" i="10"/>
  <c r="Y56" i="10"/>
  <c r="Y60" i="10"/>
  <c r="Y64" i="10"/>
  <c r="Y68" i="10"/>
  <c r="Y72" i="10"/>
  <c r="Y76" i="10"/>
  <c r="Y80" i="10"/>
  <c r="Y84" i="10"/>
  <c r="Y88" i="10"/>
  <c r="Y92" i="10"/>
  <c r="Y123" i="10"/>
  <c r="Y119" i="10"/>
  <c r="Y115" i="10"/>
  <c r="Y111" i="10"/>
  <c r="Y107" i="10"/>
  <c r="Y103" i="10"/>
  <c r="Y99" i="10"/>
  <c r="Y95" i="10"/>
  <c r="Y85" i="10"/>
  <c r="Y69" i="10"/>
  <c r="Y53" i="10"/>
  <c r="Y37" i="10"/>
  <c r="Z28" i="10"/>
  <c r="Z111" i="10"/>
  <c r="Z95" i="10"/>
  <c r="Z79" i="10"/>
  <c r="Z60" i="10"/>
  <c r="Z38" i="10"/>
  <c r="AA119" i="10"/>
  <c r="AA98" i="10"/>
  <c r="AA76" i="10"/>
  <c r="AA55" i="10"/>
  <c r="AB27" i="10"/>
  <c r="AB105" i="10"/>
  <c r="AB79" i="10"/>
  <c r="AB47" i="10"/>
  <c r="AC115" i="10"/>
  <c r="AC83" i="10"/>
  <c r="AC51" i="10"/>
  <c r="R43" i="10"/>
  <c r="R35" i="10"/>
  <c r="R19" i="10"/>
  <c r="R11" i="10"/>
  <c r="R41" i="10"/>
  <c r="R33" i="10"/>
  <c r="R25" i="10"/>
  <c r="R17" i="10"/>
  <c r="Y126" i="10"/>
  <c r="Y122" i="10"/>
  <c r="Y118" i="10"/>
  <c r="Y114" i="10"/>
  <c r="Y110" i="10"/>
  <c r="Y106" i="10"/>
  <c r="Y102" i="10"/>
  <c r="Y98" i="10"/>
  <c r="Y94" i="10"/>
  <c r="Y81" i="10"/>
  <c r="Y65" i="10"/>
  <c r="Y49" i="10"/>
  <c r="Y33" i="10"/>
  <c r="Z123" i="10"/>
  <c r="Z107" i="10"/>
  <c r="Z91" i="10"/>
  <c r="Z75" i="10"/>
  <c r="Z54" i="10"/>
  <c r="Z33" i="10"/>
  <c r="AA114" i="10"/>
  <c r="AA92" i="10"/>
  <c r="AA71" i="10"/>
  <c r="AA50" i="10"/>
  <c r="AB121" i="10"/>
  <c r="AB100" i="10"/>
  <c r="AB71" i="10"/>
  <c r="AB39" i="10"/>
  <c r="AC107" i="10"/>
  <c r="AC75" i="10"/>
  <c r="AC43" i="10"/>
  <c r="Y125" i="10"/>
  <c r="Y121" i="10"/>
  <c r="Y117" i="10"/>
  <c r="Y113" i="10"/>
  <c r="Y109" i="10"/>
  <c r="Y105" i="10"/>
  <c r="Y101" i="10"/>
  <c r="Y97" i="10"/>
  <c r="Y93" i="10"/>
  <c r="Y77" i="10"/>
  <c r="Y61" i="10"/>
  <c r="Y45" i="10"/>
  <c r="Y29" i="10"/>
  <c r="Z119" i="10"/>
  <c r="Z103" i="10"/>
  <c r="Z87" i="10"/>
  <c r="Z70" i="10"/>
  <c r="Z49" i="10"/>
  <c r="AA31" i="10"/>
  <c r="AA108" i="10"/>
  <c r="AA87" i="10"/>
  <c r="AA66" i="10"/>
  <c r="AA44" i="10"/>
  <c r="AB116" i="10"/>
  <c r="AB95" i="10"/>
  <c r="AB63" i="10"/>
  <c r="AB31" i="10"/>
  <c r="AC99" i="10"/>
  <c r="AC67" i="10"/>
  <c r="AC35" i="10"/>
  <c r="B60" i="1"/>
  <c r="B61" i="1"/>
  <c r="B62" i="1"/>
  <c r="B63" i="1"/>
  <c r="B64" i="1"/>
  <c r="B67" i="1"/>
  <c r="B68" i="1"/>
  <c r="B69" i="1"/>
  <c r="B70" i="1"/>
  <c r="B71" i="1"/>
  <c r="B72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23" i="1"/>
  <c r="B24" i="1"/>
  <c r="B25" i="1"/>
  <c r="B27" i="1"/>
  <c r="B28" i="1"/>
  <c r="B29" i="1"/>
  <c r="B30" i="1"/>
  <c r="B32" i="1"/>
  <c r="B33" i="1"/>
  <c r="B34" i="1"/>
  <c r="B35" i="1"/>
  <c r="B36" i="1"/>
  <c r="B37" i="1"/>
  <c r="B39" i="1"/>
  <c r="B40" i="1"/>
  <c r="B41" i="1"/>
  <c r="B42" i="1"/>
  <c r="B43" i="1"/>
  <c r="B44" i="1"/>
  <c r="B45" i="1"/>
  <c r="B4" i="1"/>
  <c r="B6" i="1"/>
  <c r="B7" i="1"/>
  <c r="B8" i="1"/>
  <c r="B9" i="1"/>
  <c r="B10" i="1"/>
  <c r="B11" i="1"/>
  <c r="B13" i="1"/>
  <c r="B14" i="1"/>
  <c r="B15" i="1"/>
  <c r="B16" i="1"/>
  <c r="B17" i="1"/>
  <c r="B20" i="1"/>
  <c r="B21" i="1"/>
  <c r="B22" i="1"/>
  <c r="B3" i="1"/>
  <c r="B2" i="1"/>
</calcChain>
</file>

<file path=xl/sharedStrings.xml><?xml version="1.0" encoding="utf-8"?>
<sst xmlns="http://schemas.openxmlformats.org/spreadsheetml/2006/main" count="861" uniqueCount="65">
  <si>
    <t>flavor1</t>
  </si>
  <si>
    <t>flavor1</t>
    <phoneticPr fontId="1" type="noConversion"/>
  </si>
  <si>
    <t>flavor2</t>
  </si>
  <si>
    <t>flavor3</t>
  </si>
  <si>
    <t>flavor4</t>
  </si>
  <si>
    <t>flavor5</t>
  </si>
  <si>
    <t>flavor6</t>
  </si>
  <si>
    <t>flavor7</t>
  </si>
  <si>
    <t>flavor8</t>
  </si>
  <si>
    <t>flavor9</t>
  </si>
  <si>
    <t>flavor10</t>
  </si>
  <si>
    <t>flavor11</t>
  </si>
  <si>
    <t>flavor12</t>
  </si>
  <si>
    <t>flavor13</t>
  </si>
  <si>
    <t>flavor14</t>
  </si>
  <si>
    <t>flavor15</t>
  </si>
  <si>
    <t>date</t>
    <phoneticPr fontId="1" type="noConversion"/>
  </si>
  <si>
    <t>行标签</t>
  </si>
  <si>
    <t>总计</t>
  </si>
  <si>
    <t>求和项:vm</t>
  </si>
  <si>
    <t>weekdays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</si>
  <si>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</si>
  <si>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</si>
  <si>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</si>
  <si>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</si>
  <si>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</si>
  <si>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</si>
  <si>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</si>
  <si>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</si>
  <si>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</si>
  <si>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</si>
  <si>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</si>
  <si>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</si>
  <si>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</si>
  <si>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</si>
  <si>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</si>
  <si>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</si>
  <si>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</si>
  <si>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</si>
  <si>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</si>
  <si>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</si>
  <si>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</si>
  <si>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</si>
  <si>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</si>
  <si>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X Variable 1</t>
  </si>
  <si>
    <t>RESIDUAL OUTPUT</t>
  </si>
  <si>
    <t>预测 Y</t>
  </si>
  <si>
    <t>星期几</t>
    <phoneticPr fontId="1" type="noConversion"/>
  </si>
  <si>
    <t>VM qty</t>
    <phoneticPr fontId="1" type="noConversion"/>
  </si>
  <si>
    <t>DATE</t>
    <phoneticPr fontId="1" type="noConversion"/>
  </si>
  <si>
    <t>VM</t>
    <phoneticPr fontId="1" type="noConversion"/>
  </si>
  <si>
    <t>标记</t>
    <phoneticPr fontId="1" type="noConversion"/>
  </si>
  <si>
    <t>求和项:标记</t>
  </si>
  <si>
    <t>weekday</t>
    <phoneticPr fontId="1" type="noConversion"/>
  </si>
  <si>
    <t>小计</t>
  </si>
  <si>
    <t>小计</t>
    <phoneticPr fontId="1" type="noConversion"/>
  </si>
  <si>
    <t>平均数</t>
    <phoneticPr fontId="1" type="noConversion"/>
  </si>
  <si>
    <t>最大值</t>
    <phoneticPr fontId="1" type="noConversion"/>
  </si>
  <si>
    <t xml:space="preserve"> </t>
    <phoneticPr fontId="1" type="noConversion"/>
  </si>
  <si>
    <t>sub-total</t>
    <phoneticPr fontId="1" type="noConversion"/>
  </si>
  <si>
    <t>a</t>
    <phoneticPr fontId="1" type="noConversion"/>
  </si>
  <si>
    <t>s0</t>
    <phoneticPr fontId="1" type="noConversion"/>
  </si>
  <si>
    <t>date</t>
    <phoneticPr fontId="1" type="noConversion"/>
  </si>
  <si>
    <t>weekday</t>
    <phoneticPr fontId="1" type="noConversion"/>
  </si>
  <si>
    <t>7 day for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</si>
</sst>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14" fontId="0" fillId="2" borderId="0" xfId="0" applyNumberFormat="1" applyFill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Continuous"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X Variable 1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Sheet3!$A$2:$A$63</c:f>
              <c:numCache>
                <c:formatCode>General</c:formatCode>
                <c:ptCount val="6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</c:numCache>
            </c:numRef>
          </c:xVal>
          <c:yVal>
            <c:numRef>
              <c:f>Sheet3!$B$2:$B$63</c:f>
              <c:numCache>
                <c:formatCode>General</c:formatCode>
                <c:ptCount val="62"/>
                <c:pt idx="0">
                  <c:v>21</c:v>
                </c:pt>
                <c:pt idx="1">
                  <c:v>32</c:v>
                </c:pt>
                <c:pt idx="2">
                  <c:v>18</c:v>
                </c:pt>
                <c:pt idx="3">
                  <c:v>7</c:v>
                </c:pt>
                <c:pt idx="4">
                  <c:v>1</c:v>
                </c:pt>
                <c:pt idx="5">
                  <c:v>31</c:v>
                </c:pt>
                <c:pt idx="6">
                  <c:v>36</c:v>
                </c:pt>
                <c:pt idx="7">
                  <c:v>79</c:v>
                </c:pt>
                <c:pt idx="8">
                  <c:v>48</c:v>
                </c:pt>
                <c:pt idx="9">
                  <c:v>46</c:v>
                </c:pt>
                <c:pt idx="10">
                  <c:v>28</c:v>
                </c:pt>
                <c:pt idx="11">
                  <c:v>2</c:v>
                </c:pt>
                <c:pt idx="12">
                  <c:v>15</c:v>
                </c:pt>
                <c:pt idx="13">
                  <c:v>49</c:v>
                </c:pt>
                <c:pt idx="14">
                  <c:v>30</c:v>
                </c:pt>
                <c:pt idx="15">
                  <c:v>45</c:v>
                </c:pt>
                <c:pt idx="16">
                  <c:v>30</c:v>
                </c:pt>
                <c:pt idx="17">
                  <c:v>44</c:v>
                </c:pt>
                <c:pt idx="18">
                  <c:v>9</c:v>
                </c:pt>
                <c:pt idx="19">
                  <c:v>9</c:v>
                </c:pt>
                <c:pt idx="20">
                  <c:v>59</c:v>
                </c:pt>
                <c:pt idx="21">
                  <c:v>51</c:v>
                </c:pt>
                <c:pt idx="22">
                  <c:v>57</c:v>
                </c:pt>
                <c:pt idx="23">
                  <c:v>39</c:v>
                </c:pt>
                <c:pt idx="24">
                  <c:v>89</c:v>
                </c:pt>
                <c:pt idx="25">
                  <c:v>33</c:v>
                </c:pt>
                <c:pt idx="26">
                  <c:v>17</c:v>
                </c:pt>
                <c:pt idx="27">
                  <c:v>103</c:v>
                </c:pt>
                <c:pt idx="28">
                  <c:v>29</c:v>
                </c:pt>
                <c:pt idx="29">
                  <c:v>47</c:v>
                </c:pt>
                <c:pt idx="30">
                  <c:v>31</c:v>
                </c:pt>
                <c:pt idx="31">
                  <c:v>11</c:v>
                </c:pt>
                <c:pt idx="32">
                  <c:v>5</c:v>
                </c:pt>
                <c:pt idx="33">
                  <c:v>7</c:v>
                </c:pt>
                <c:pt idx="34">
                  <c:v>19</c:v>
                </c:pt>
                <c:pt idx="35">
                  <c:v>39</c:v>
                </c:pt>
                <c:pt idx="36">
                  <c:v>39</c:v>
                </c:pt>
                <c:pt idx="37">
                  <c:v>63</c:v>
                </c:pt>
                <c:pt idx="38">
                  <c:v>17</c:v>
                </c:pt>
                <c:pt idx="39">
                  <c:v>3</c:v>
                </c:pt>
                <c:pt idx="40">
                  <c:v>17</c:v>
                </c:pt>
                <c:pt idx="41">
                  <c:v>30</c:v>
                </c:pt>
                <c:pt idx="42">
                  <c:v>17</c:v>
                </c:pt>
                <c:pt idx="43">
                  <c:v>52</c:v>
                </c:pt>
                <c:pt idx="44">
                  <c:v>53</c:v>
                </c:pt>
                <c:pt idx="45">
                  <c:v>42</c:v>
                </c:pt>
                <c:pt idx="46">
                  <c:v>14</c:v>
                </c:pt>
                <c:pt idx="47">
                  <c:v>16</c:v>
                </c:pt>
                <c:pt idx="48">
                  <c:v>28</c:v>
                </c:pt>
                <c:pt idx="49">
                  <c:v>43</c:v>
                </c:pt>
                <c:pt idx="50">
                  <c:v>35</c:v>
                </c:pt>
                <c:pt idx="51">
                  <c:v>34</c:v>
                </c:pt>
                <c:pt idx="52">
                  <c:v>37</c:v>
                </c:pt>
                <c:pt idx="53">
                  <c:v>40</c:v>
                </c:pt>
                <c:pt idx="54">
                  <c:v>20</c:v>
                </c:pt>
                <c:pt idx="55">
                  <c:v>28</c:v>
                </c:pt>
                <c:pt idx="56">
                  <c:v>31</c:v>
                </c:pt>
                <c:pt idx="57">
                  <c:v>43</c:v>
                </c:pt>
                <c:pt idx="58">
                  <c:v>37</c:v>
                </c:pt>
                <c:pt idx="59">
                  <c:v>12</c:v>
                </c:pt>
                <c:pt idx="60">
                  <c:v>4</c:v>
                </c:pt>
                <c:pt idx="61">
                  <c:v>10</c:v>
                </c:pt>
              </c:numCache>
            </c:numRef>
          </c:yVal>
          <c:smooth val="0"/>
        </c:ser>
        <c:ser>
          <c:idx val="1"/>
          <c:order val="1"/>
          <c:tx>
            <c:v>预测 Y</c:v>
          </c:tx>
          <c:spPr>
            <a:ln w="19050">
              <a:noFill/>
            </a:ln>
          </c:spPr>
          <c:xVal>
            <c:numRef>
              <c:f>Sheet3!$A$2:$A$63</c:f>
              <c:numCache>
                <c:formatCode>General</c:formatCode>
                <c:ptCount val="6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</c:numCache>
            </c:numRef>
          </c:xVal>
          <c:yVal>
            <c:numRef>
              <c:f>回归统计!$B$25:$B$86</c:f>
              <c:numCache>
                <c:formatCode>General</c:formatCode>
                <c:ptCount val="62"/>
                <c:pt idx="0">
                  <c:v>34.917050691244242</c:v>
                </c:pt>
                <c:pt idx="1">
                  <c:v>34.81982322278462</c:v>
                </c:pt>
                <c:pt idx="2">
                  <c:v>34.722595754324999</c:v>
                </c:pt>
                <c:pt idx="3">
                  <c:v>34.625368285865378</c:v>
                </c:pt>
                <c:pt idx="4">
                  <c:v>34.528140817405756</c:v>
                </c:pt>
                <c:pt idx="5">
                  <c:v>34.430913348946142</c:v>
                </c:pt>
                <c:pt idx="6">
                  <c:v>34.33368588048652</c:v>
                </c:pt>
                <c:pt idx="7">
                  <c:v>34.236458412026899</c:v>
                </c:pt>
                <c:pt idx="8">
                  <c:v>34.139230943567277</c:v>
                </c:pt>
                <c:pt idx="9">
                  <c:v>34.042003475107656</c:v>
                </c:pt>
                <c:pt idx="10">
                  <c:v>33.944776006648034</c:v>
                </c:pt>
                <c:pt idx="11">
                  <c:v>33.847548538188413</c:v>
                </c:pt>
                <c:pt idx="12">
                  <c:v>33.750321069728791</c:v>
                </c:pt>
                <c:pt idx="13">
                  <c:v>33.65309360126917</c:v>
                </c:pt>
                <c:pt idx="14">
                  <c:v>33.555866132809548</c:v>
                </c:pt>
                <c:pt idx="15">
                  <c:v>33.458638664349934</c:v>
                </c:pt>
                <c:pt idx="16">
                  <c:v>33.361411195890312</c:v>
                </c:pt>
                <c:pt idx="17">
                  <c:v>33.264183727430691</c:v>
                </c:pt>
                <c:pt idx="18">
                  <c:v>33.166956258971069</c:v>
                </c:pt>
                <c:pt idx="19">
                  <c:v>33.069728790511448</c:v>
                </c:pt>
                <c:pt idx="20">
                  <c:v>32.972501322051826</c:v>
                </c:pt>
                <c:pt idx="21">
                  <c:v>32.875273853592205</c:v>
                </c:pt>
                <c:pt idx="22">
                  <c:v>32.778046385132583</c:v>
                </c:pt>
                <c:pt idx="23">
                  <c:v>32.680818916672962</c:v>
                </c:pt>
                <c:pt idx="24">
                  <c:v>32.58359144821334</c:v>
                </c:pt>
                <c:pt idx="25">
                  <c:v>32.486363979753726</c:v>
                </c:pt>
                <c:pt idx="26">
                  <c:v>32.389136511294105</c:v>
                </c:pt>
                <c:pt idx="27">
                  <c:v>32.291909042834483</c:v>
                </c:pt>
                <c:pt idx="28">
                  <c:v>32.194681574374862</c:v>
                </c:pt>
                <c:pt idx="29">
                  <c:v>32.09745410591524</c:v>
                </c:pt>
                <c:pt idx="30">
                  <c:v>32.000226637455619</c:v>
                </c:pt>
                <c:pt idx="31">
                  <c:v>31.902999168995997</c:v>
                </c:pt>
                <c:pt idx="32">
                  <c:v>31.805771700536376</c:v>
                </c:pt>
                <c:pt idx="33">
                  <c:v>31.708544232076758</c:v>
                </c:pt>
                <c:pt idx="34">
                  <c:v>31.611316763617136</c:v>
                </c:pt>
                <c:pt idx="35">
                  <c:v>31.514089295157515</c:v>
                </c:pt>
                <c:pt idx="36">
                  <c:v>31.416861826697893</c:v>
                </c:pt>
                <c:pt idx="37">
                  <c:v>31.319634358238272</c:v>
                </c:pt>
                <c:pt idx="38">
                  <c:v>31.222406889778654</c:v>
                </c:pt>
                <c:pt idx="39">
                  <c:v>31.125179421319032</c:v>
                </c:pt>
                <c:pt idx="40">
                  <c:v>31.027951952859411</c:v>
                </c:pt>
                <c:pt idx="41">
                  <c:v>30.930724484399789</c:v>
                </c:pt>
                <c:pt idx="42">
                  <c:v>30.833497015940168</c:v>
                </c:pt>
                <c:pt idx="43">
                  <c:v>30.736269547480546</c:v>
                </c:pt>
                <c:pt idx="44">
                  <c:v>30.639042079020928</c:v>
                </c:pt>
                <c:pt idx="45">
                  <c:v>30.541814610561307</c:v>
                </c:pt>
                <c:pt idx="46">
                  <c:v>30.444587142101685</c:v>
                </c:pt>
                <c:pt idx="47">
                  <c:v>30.347359673642067</c:v>
                </c:pt>
                <c:pt idx="48">
                  <c:v>30.250132205182446</c:v>
                </c:pt>
                <c:pt idx="49">
                  <c:v>30.152904736722824</c:v>
                </c:pt>
                <c:pt idx="50">
                  <c:v>30.055677268263203</c:v>
                </c:pt>
                <c:pt idx="51">
                  <c:v>29.958449799803581</c:v>
                </c:pt>
                <c:pt idx="52">
                  <c:v>29.86122233134396</c:v>
                </c:pt>
                <c:pt idx="53">
                  <c:v>29.763994862884338</c:v>
                </c:pt>
                <c:pt idx="54">
                  <c:v>29.666767394424721</c:v>
                </c:pt>
                <c:pt idx="55">
                  <c:v>29.569539925965099</c:v>
                </c:pt>
                <c:pt idx="56">
                  <c:v>29.472312457505478</c:v>
                </c:pt>
                <c:pt idx="57">
                  <c:v>29.375084989045856</c:v>
                </c:pt>
                <c:pt idx="58">
                  <c:v>29.277857520586238</c:v>
                </c:pt>
                <c:pt idx="59">
                  <c:v>29.180630052126617</c:v>
                </c:pt>
                <c:pt idx="60">
                  <c:v>29.083402583666995</c:v>
                </c:pt>
                <c:pt idx="61">
                  <c:v>28.986175115207374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14279872"/>
        <c:axId val="-1514279328"/>
      </c:scatterChart>
      <c:valAx>
        <c:axId val="-151427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514279328"/>
        <c:crosses val="autoZero"/>
        <c:crossBetween val="midCat"/>
      </c:valAx>
      <c:valAx>
        <c:axId val="-1514279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5142798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Sheet7!$AK$1</c:f>
              <c:strCache>
                <c:ptCount val="1"/>
                <c:pt idx="0">
                  <c:v>weekday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Sheet7!$AK$2:$AK$32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-1514271712"/>
        <c:axId val="-1514283136"/>
      </c:barChart>
      <c:lineChart>
        <c:grouping val="standard"/>
        <c:varyColors val="0"/>
        <c:ser>
          <c:idx val="1"/>
          <c:order val="1"/>
          <c:tx>
            <c:strRef>
              <c:f>Sheet7!$AL$1</c:f>
              <c:strCache>
                <c:ptCount val="1"/>
                <c:pt idx="0">
                  <c:v>小计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Sheet7!$AL$2:$AL$32</c:f>
              <c:numCache>
                <c:formatCode>General</c:formatCode>
                <c:ptCount val="31"/>
                <c:pt idx="0">
                  <c:v>10</c:v>
                </c:pt>
                <c:pt idx="1">
                  <c:v>5</c:v>
                </c:pt>
                <c:pt idx="2">
                  <c:v>6</c:v>
                </c:pt>
                <c:pt idx="3">
                  <c:v>18</c:v>
                </c:pt>
                <c:pt idx="4">
                  <c:v>34</c:v>
                </c:pt>
                <c:pt idx="5">
                  <c:v>39</c:v>
                </c:pt>
                <c:pt idx="6">
                  <c:v>50</c:v>
                </c:pt>
                <c:pt idx="7">
                  <c:v>9</c:v>
                </c:pt>
                <c:pt idx="8">
                  <c:v>3</c:v>
                </c:pt>
                <c:pt idx="9">
                  <c:v>17</c:v>
                </c:pt>
                <c:pt idx="10">
                  <c:v>27</c:v>
                </c:pt>
                <c:pt idx="11">
                  <c:v>16</c:v>
                </c:pt>
                <c:pt idx="12">
                  <c:v>52</c:v>
                </c:pt>
                <c:pt idx="13">
                  <c:v>50</c:v>
                </c:pt>
                <c:pt idx="14">
                  <c:v>20</c:v>
                </c:pt>
                <c:pt idx="15">
                  <c:v>12</c:v>
                </c:pt>
                <c:pt idx="16">
                  <c:v>15</c:v>
                </c:pt>
                <c:pt idx="17">
                  <c:v>28</c:v>
                </c:pt>
                <c:pt idx="18">
                  <c:v>43</c:v>
                </c:pt>
                <c:pt idx="19">
                  <c:v>32</c:v>
                </c:pt>
                <c:pt idx="20">
                  <c:v>34</c:v>
                </c:pt>
                <c:pt idx="21">
                  <c:v>37</c:v>
                </c:pt>
                <c:pt idx="22">
                  <c:v>40</c:v>
                </c:pt>
                <c:pt idx="23">
                  <c:v>20</c:v>
                </c:pt>
                <c:pt idx="24">
                  <c:v>28</c:v>
                </c:pt>
                <c:pt idx="25">
                  <c:v>31</c:v>
                </c:pt>
                <c:pt idx="26">
                  <c:v>42</c:v>
                </c:pt>
                <c:pt idx="27">
                  <c:v>36</c:v>
                </c:pt>
                <c:pt idx="28">
                  <c:v>12</c:v>
                </c:pt>
                <c:pt idx="29">
                  <c:v>4</c:v>
                </c:pt>
                <c:pt idx="30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14273344"/>
        <c:axId val="-1514272256"/>
      </c:lineChart>
      <c:catAx>
        <c:axId val="-15142717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514283136"/>
        <c:crosses val="autoZero"/>
        <c:auto val="1"/>
        <c:lblAlgn val="ctr"/>
        <c:lblOffset val="100"/>
        <c:noMultiLvlLbl val="0"/>
      </c:catAx>
      <c:valAx>
        <c:axId val="-15142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514271712"/>
        <c:crosses val="autoZero"/>
        <c:crossBetween val="between"/>
      </c:valAx>
      <c:valAx>
        <c:axId val="-151427225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514273344"/>
        <c:crosses val="max"/>
        <c:crossBetween val="between"/>
      </c:valAx>
      <c:catAx>
        <c:axId val="-1514273344"/>
        <c:scaling>
          <c:orientation val="minMax"/>
        </c:scaling>
        <c:delete val="1"/>
        <c:axPos val="b"/>
        <c:majorTickMark val="out"/>
        <c:minorTickMark val="none"/>
        <c:tickLblPos val="nextTo"/>
        <c:crossAx val="-1514272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Sheet10!$T$8:$T$46</c:f>
              <c:numCache>
                <c:formatCode>General</c:formatCode>
                <c:ptCount val="3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</c:numCache>
            </c:numRef>
          </c:xVal>
          <c:yVal>
            <c:numRef>
              <c:f>Sheet10!$U$8:$U$46</c:f>
              <c:numCache>
                <c:formatCode>General</c:formatCode>
                <c:ptCount val="39"/>
                <c:pt idx="0">
                  <c:v>146</c:v>
                </c:pt>
                <c:pt idx="1">
                  <c:v>168</c:v>
                </c:pt>
                <c:pt idx="2">
                  <c:v>170</c:v>
                </c:pt>
                <c:pt idx="3">
                  <c:v>154</c:v>
                </c:pt>
                <c:pt idx="4">
                  <c:v>161</c:v>
                </c:pt>
                <c:pt idx="5">
                  <c:v>192</c:v>
                </c:pt>
                <c:pt idx="6">
                  <c:v>178</c:v>
                </c:pt>
                <c:pt idx="7">
                  <c:v>166</c:v>
                </c:pt>
                <c:pt idx="8">
                  <c:v>150</c:v>
                </c:pt>
                <c:pt idx="9">
                  <c:v>141</c:v>
                </c:pt>
                <c:pt idx="10">
                  <c:v>148</c:v>
                </c:pt>
                <c:pt idx="11">
                  <c:v>170</c:v>
                </c:pt>
                <c:pt idx="12">
                  <c:v>178</c:v>
                </c:pt>
                <c:pt idx="13">
                  <c:v>193</c:v>
                </c:pt>
                <c:pt idx="14">
                  <c:v>197</c:v>
                </c:pt>
                <c:pt idx="15">
                  <c:v>201</c:v>
                </c:pt>
                <c:pt idx="16">
                  <c:v>207</c:v>
                </c:pt>
                <c:pt idx="17">
                  <c:v>211</c:v>
                </c:pt>
                <c:pt idx="18">
                  <c:v>230</c:v>
                </c:pt>
                <c:pt idx="19">
                  <c:v>217</c:v>
                </c:pt>
                <c:pt idx="20">
                  <c:v>213</c:v>
                </c:pt>
                <c:pt idx="21">
                  <c:v>208</c:v>
                </c:pt>
                <c:pt idx="22">
                  <c:v>187</c:v>
                </c:pt>
                <c:pt idx="23">
                  <c:v>169</c:v>
                </c:pt>
                <c:pt idx="24">
                  <c:v>162</c:v>
                </c:pt>
                <c:pt idx="25">
                  <c:v>125</c:v>
                </c:pt>
                <c:pt idx="26">
                  <c:v>125</c:v>
                </c:pt>
                <c:pt idx="27">
                  <c:v>130</c:v>
                </c:pt>
                <c:pt idx="28">
                  <c:v>126</c:v>
                </c:pt>
                <c:pt idx="29">
                  <c:v>125</c:v>
                </c:pt>
                <c:pt idx="30">
                  <c:v>123</c:v>
                </c:pt>
                <c:pt idx="31">
                  <c:v>134</c:v>
                </c:pt>
                <c:pt idx="32">
                  <c:v>143</c:v>
                </c:pt>
                <c:pt idx="33">
                  <c:v>132</c:v>
                </c:pt>
                <c:pt idx="34">
                  <c:v>143</c:v>
                </c:pt>
                <c:pt idx="35">
                  <c:v>149</c:v>
                </c:pt>
                <c:pt idx="36">
                  <c:v>160</c:v>
                </c:pt>
                <c:pt idx="37">
                  <c:v>169</c:v>
                </c:pt>
                <c:pt idx="38">
                  <c:v>167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14278784"/>
        <c:axId val="-1514276608"/>
      </c:scatterChart>
      <c:valAx>
        <c:axId val="-1514278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514276608"/>
        <c:crosses val="autoZero"/>
        <c:crossBetween val="midCat"/>
      </c:valAx>
      <c:valAx>
        <c:axId val="-151427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514278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Sheet12!$A$1:$A$43</c:f>
              <c:numCache>
                <c:formatCode>General</c:formatCode>
                <c:ptCount val="4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</c:numCache>
            </c:numRef>
          </c:xVal>
          <c:yVal>
            <c:numRef>
              <c:f>Sheet12!$B$1:$B$43</c:f>
              <c:numCache>
                <c:formatCode>General</c:formatCode>
                <c:ptCount val="43"/>
                <c:pt idx="0">
                  <c:v>27</c:v>
                </c:pt>
                <c:pt idx="1">
                  <c:v>41</c:v>
                </c:pt>
                <c:pt idx="2">
                  <c:v>30</c:v>
                </c:pt>
                <c:pt idx="3">
                  <c:v>15</c:v>
                </c:pt>
                <c:pt idx="4">
                  <c:v>49</c:v>
                </c:pt>
                <c:pt idx="5">
                  <c:v>47</c:v>
                </c:pt>
                <c:pt idx="6">
                  <c:v>65</c:v>
                </c:pt>
                <c:pt idx="7">
                  <c:v>7</c:v>
                </c:pt>
                <c:pt idx="8">
                  <c:v>16</c:v>
                </c:pt>
                <c:pt idx="9">
                  <c:v>47</c:v>
                </c:pt>
                <c:pt idx="10">
                  <c:v>31</c:v>
                </c:pt>
                <c:pt idx="11">
                  <c:v>39</c:v>
                </c:pt>
                <c:pt idx="12">
                  <c:v>48</c:v>
                </c:pt>
                <c:pt idx="13">
                  <c:v>42</c:v>
                </c:pt>
                <c:pt idx="14">
                  <c:v>86</c:v>
                </c:pt>
                <c:pt idx="15">
                  <c:v>68</c:v>
                </c:pt>
                <c:pt idx="16">
                  <c:v>38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69</c:v>
                </c:pt>
                <c:pt idx="38">
                  <c:v>121</c:v>
                </c:pt>
                <c:pt idx="39">
                  <c:v>148</c:v>
                </c:pt>
                <c:pt idx="40">
                  <c:v>101</c:v>
                </c:pt>
                <c:pt idx="41">
                  <c:v>98</c:v>
                </c:pt>
                <c:pt idx="42">
                  <c:v>128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14277152"/>
        <c:axId val="-1514275520"/>
      </c:scatterChart>
      <c:valAx>
        <c:axId val="-1514277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514275520"/>
        <c:crosses val="autoZero"/>
        <c:crossBetween val="midCat"/>
      </c:valAx>
      <c:valAx>
        <c:axId val="-151427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514277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314325</xdr:colOff>
      <xdr:row>0</xdr:row>
      <xdr:rowOff>161925</xdr:rowOff>
    </xdr:from>
    <xdr:to>
      <xdr:col>15</xdr:col>
      <xdr:colOff>314325</xdr:colOff>
      <xdr:row>10</xdr:row>
      <xdr:rowOff>161925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445032</xdr:colOff>
      <xdr:row>8</xdr:row>
      <xdr:rowOff>114380</xdr:rowOff>
    </xdr:from>
    <xdr:to>
      <xdr:col>46</xdr:col>
      <xdr:colOff>254532</xdr:colOff>
      <xdr:row>24</xdr:row>
      <xdr:rowOff>27294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609600</xdr:colOff>
      <xdr:row>2</xdr:row>
      <xdr:rowOff>128587</xdr:rowOff>
    </xdr:from>
    <xdr:to>
      <xdr:col>29</xdr:col>
      <xdr:colOff>381000</xdr:colOff>
      <xdr:row>18</xdr:row>
      <xdr:rowOff>128587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3</xdr:row>
      <xdr:rowOff>52387</xdr:rowOff>
    </xdr:from>
    <xdr:to>
      <xdr:col>11</xdr:col>
      <xdr:colOff>219075</xdr:colOff>
      <xdr:row>19</xdr:row>
      <xdr:rowOff>52387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刘焕银" refreshedDate="43185.382024537037" createdVersion="5" refreshedVersion="5" minRefreshableVersion="3" recordCount="187">
  <cacheSource type="worksheet">
    <worksheetSource ref="A1:B207" sheet="星期特征"/>
  </cacheSource>
  <cacheFields count="2">
    <cacheField name="date" numFmtId="14">
      <sharedItems containsSemiMixedTypes="0" containsNonDate="0" containsDate="1" containsString="0" minDate="2015-01-01T00:00:00" maxDate="2016-02-01T00:00:00" count="187">
        <d v="2015-01-01T00:00:00"/>
        <d v="2015-01-02T00:00:00"/>
        <d v="2015-01-03T00:00:00"/>
        <d v="2015-01-05T00:00:00"/>
        <d v="2015-01-06T00:00:00"/>
        <d v="2015-01-07T00:00:00"/>
        <d v="2015-01-08T00:00:00"/>
        <d v="2015-01-09T00:00:00"/>
        <d v="2015-01-10T00:00:00"/>
        <d v="2015-01-12T00:00:00"/>
        <d v="2015-01-13T00:00:00"/>
        <d v="2015-01-14T00:00:00"/>
        <d v="2015-01-15T00:00:00"/>
        <d v="2015-01-16T00:00:00"/>
        <d v="2015-01-19T00:00:00"/>
        <d v="2015-01-20T00:00:00"/>
        <d v="2015-01-22T00:00:00"/>
        <d v="2015-01-23T00:00:00"/>
        <d v="2015-01-24T00:00:00"/>
        <d v="2015-01-25T00:00:00"/>
        <d v="2015-01-27T00:00:00"/>
        <d v="2015-01-28T00:00:00"/>
        <d v="2015-01-29T00:00:00"/>
        <d v="2015-01-30T00:00:00"/>
        <d v="2015-02-01T00:00:00"/>
        <d v="2015-02-02T00:00:00"/>
        <d v="2015-02-03T00:00:00"/>
        <d v="2015-02-04T00:00:00"/>
        <d v="2015-02-05T00:00:00"/>
        <d v="2015-02-06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15T00:00:00"/>
        <d v="2015-03-16T00:00:00"/>
        <d v="2015-03-17T00:00:00"/>
        <d v="2015-03-18T00:00:00"/>
        <d v="2015-03-19T00:00:00"/>
        <d v="2015-03-20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</sharedItems>
    </cacheField>
    <cacheField name="vm" numFmtId="0">
      <sharedItems containsSemiMixedTypes="0" containsString="0" containsNumber="1" containsInteger="1" minValue="1" maxValue="1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刘焕银" refreshedDate="43185.959414467594" createdVersion="5" refreshedVersion="5" minRefreshableVersion="3" recordCount="791">
  <cacheSource type="worksheet">
    <worksheetSource ref="A1:C792" sheet="Sheet8"/>
  </cacheSource>
  <cacheFields count="3">
    <cacheField name="DATE" numFmtId="14">
      <sharedItems containsSemiMixedTypes="0" containsNonDate="0" containsDate="1" containsString="0" minDate="2016-01-01T00:00:00" maxDate="2016-02-01T00:00:00" count="31"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</sharedItems>
    </cacheField>
    <cacheField name="VM" numFmtId="0">
      <sharedItems/>
    </cacheField>
    <cacheField name="标记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7">
  <r>
    <x v="0"/>
    <n v="3"/>
  </r>
  <r>
    <x v="1"/>
    <n v="4"/>
  </r>
  <r>
    <x v="2"/>
    <n v="5"/>
  </r>
  <r>
    <x v="3"/>
    <n v="1"/>
  </r>
  <r>
    <x v="4"/>
    <n v="7"/>
  </r>
  <r>
    <x v="5"/>
    <n v="8"/>
  </r>
  <r>
    <x v="6"/>
    <n v="2"/>
  </r>
  <r>
    <x v="7"/>
    <n v="29"/>
  </r>
  <r>
    <x v="8"/>
    <n v="3"/>
  </r>
  <r>
    <x v="9"/>
    <n v="5"/>
  </r>
  <r>
    <x v="10"/>
    <n v="25"/>
  </r>
  <r>
    <x v="11"/>
    <n v="17"/>
  </r>
  <r>
    <x v="12"/>
    <n v="18"/>
  </r>
  <r>
    <x v="13"/>
    <n v="20"/>
  </r>
  <r>
    <x v="14"/>
    <n v="2"/>
  </r>
  <r>
    <x v="15"/>
    <n v="16"/>
  </r>
  <r>
    <x v="16"/>
    <n v="6"/>
  </r>
  <r>
    <x v="17"/>
    <n v="4"/>
  </r>
  <r>
    <x v="18"/>
    <n v="1"/>
  </r>
  <r>
    <x v="19"/>
    <n v="8"/>
  </r>
  <r>
    <x v="20"/>
    <n v="1"/>
  </r>
  <r>
    <x v="21"/>
    <n v="3"/>
  </r>
  <r>
    <x v="22"/>
    <n v="4"/>
  </r>
  <r>
    <x v="23"/>
    <n v="2"/>
  </r>
  <r>
    <x v="24"/>
    <n v="5"/>
  </r>
  <r>
    <x v="25"/>
    <n v="4"/>
  </r>
  <r>
    <x v="26"/>
    <n v="16"/>
  </r>
  <r>
    <x v="27"/>
    <n v="2"/>
  </r>
  <r>
    <x v="28"/>
    <n v="25"/>
  </r>
  <r>
    <x v="29"/>
    <n v="9"/>
  </r>
  <r>
    <x v="30"/>
    <n v="4"/>
  </r>
  <r>
    <x v="31"/>
    <n v="10"/>
  </r>
  <r>
    <x v="32"/>
    <n v="9"/>
  </r>
  <r>
    <x v="33"/>
    <n v="10"/>
  </r>
  <r>
    <x v="34"/>
    <n v="17"/>
  </r>
  <r>
    <x v="35"/>
    <n v="13"/>
  </r>
  <r>
    <x v="36"/>
    <n v="6"/>
  </r>
  <r>
    <x v="37"/>
    <n v="1"/>
  </r>
  <r>
    <x v="38"/>
    <n v="4"/>
  </r>
  <r>
    <x v="39"/>
    <n v="10"/>
  </r>
  <r>
    <x v="40"/>
    <n v="29"/>
  </r>
  <r>
    <x v="41"/>
    <n v="3"/>
  </r>
  <r>
    <x v="42"/>
    <n v="22"/>
  </r>
  <r>
    <x v="43"/>
    <n v="3"/>
  </r>
  <r>
    <x v="44"/>
    <n v="1"/>
  </r>
  <r>
    <x v="45"/>
    <n v="6"/>
  </r>
  <r>
    <x v="46"/>
    <n v="10"/>
  </r>
  <r>
    <x v="47"/>
    <n v="3"/>
  </r>
  <r>
    <x v="48"/>
    <n v="16"/>
  </r>
  <r>
    <x v="49"/>
    <n v="34"/>
  </r>
  <r>
    <x v="50"/>
    <n v="7"/>
  </r>
  <r>
    <x v="51"/>
    <n v="60"/>
  </r>
  <r>
    <x v="52"/>
    <n v="3"/>
  </r>
  <r>
    <x v="53"/>
    <n v="4"/>
  </r>
  <r>
    <x v="54"/>
    <n v="5"/>
  </r>
  <r>
    <x v="55"/>
    <n v="2"/>
  </r>
  <r>
    <x v="56"/>
    <n v="1"/>
  </r>
  <r>
    <x v="57"/>
    <n v="2"/>
  </r>
  <r>
    <x v="58"/>
    <n v="8"/>
  </r>
  <r>
    <x v="59"/>
    <n v="3"/>
  </r>
  <r>
    <x v="60"/>
    <n v="1"/>
  </r>
  <r>
    <x v="61"/>
    <n v="2"/>
  </r>
  <r>
    <x v="62"/>
    <n v="17"/>
  </r>
  <r>
    <x v="63"/>
    <n v="6"/>
  </r>
  <r>
    <x v="64"/>
    <n v="20"/>
  </r>
  <r>
    <x v="65"/>
    <n v="23"/>
  </r>
  <r>
    <x v="66"/>
    <n v="5"/>
  </r>
  <r>
    <x v="67"/>
    <n v="15"/>
  </r>
  <r>
    <x v="68"/>
    <n v="1"/>
  </r>
  <r>
    <x v="69"/>
    <n v="12"/>
  </r>
  <r>
    <x v="70"/>
    <n v="12"/>
  </r>
  <r>
    <x v="71"/>
    <n v="4"/>
  </r>
  <r>
    <x v="72"/>
    <n v="45"/>
  </r>
  <r>
    <x v="73"/>
    <n v="11"/>
  </r>
  <r>
    <x v="74"/>
    <n v="2"/>
  </r>
  <r>
    <x v="75"/>
    <n v="16"/>
  </r>
  <r>
    <x v="76"/>
    <n v="5"/>
  </r>
  <r>
    <x v="77"/>
    <n v="6"/>
  </r>
  <r>
    <x v="78"/>
    <n v="8"/>
  </r>
  <r>
    <x v="79"/>
    <n v="6"/>
  </r>
  <r>
    <x v="80"/>
    <n v="4"/>
  </r>
  <r>
    <x v="81"/>
    <n v="5"/>
  </r>
  <r>
    <x v="82"/>
    <n v="4"/>
  </r>
  <r>
    <x v="83"/>
    <n v="7"/>
  </r>
  <r>
    <x v="84"/>
    <n v="8"/>
  </r>
  <r>
    <x v="85"/>
    <n v="4"/>
  </r>
  <r>
    <x v="86"/>
    <n v="14"/>
  </r>
  <r>
    <x v="87"/>
    <n v="12"/>
  </r>
  <r>
    <x v="88"/>
    <n v="3"/>
  </r>
  <r>
    <x v="89"/>
    <n v="5"/>
  </r>
  <r>
    <x v="90"/>
    <n v="15"/>
  </r>
  <r>
    <x v="91"/>
    <n v="14"/>
  </r>
  <r>
    <x v="92"/>
    <n v="2"/>
  </r>
  <r>
    <x v="93"/>
    <n v="13"/>
  </r>
  <r>
    <x v="94"/>
    <n v="2"/>
  </r>
  <r>
    <x v="95"/>
    <n v="26"/>
  </r>
  <r>
    <x v="96"/>
    <n v="19"/>
  </r>
  <r>
    <x v="97"/>
    <n v="40"/>
  </r>
  <r>
    <x v="98"/>
    <n v="6"/>
  </r>
  <r>
    <x v="99"/>
    <n v="18"/>
  </r>
  <r>
    <x v="100"/>
    <n v="33"/>
  </r>
  <r>
    <x v="101"/>
    <n v="11"/>
  </r>
  <r>
    <x v="102"/>
    <n v="12"/>
  </r>
  <r>
    <x v="103"/>
    <n v="7"/>
  </r>
  <r>
    <x v="104"/>
    <n v="5"/>
  </r>
  <r>
    <x v="105"/>
    <n v="2"/>
  </r>
  <r>
    <x v="106"/>
    <n v="1"/>
  </r>
  <r>
    <x v="107"/>
    <n v="18"/>
  </r>
  <r>
    <x v="108"/>
    <n v="27"/>
  </r>
  <r>
    <x v="109"/>
    <n v="27"/>
  </r>
  <r>
    <x v="110"/>
    <n v="5"/>
  </r>
  <r>
    <x v="111"/>
    <n v="37"/>
  </r>
  <r>
    <x v="112"/>
    <n v="9"/>
  </r>
  <r>
    <x v="113"/>
    <n v="19"/>
  </r>
  <r>
    <x v="114"/>
    <n v="20"/>
  </r>
  <r>
    <x v="115"/>
    <n v="47"/>
  </r>
  <r>
    <x v="116"/>
    <n v="41"/>
  </r>
  <r>
    <x v="117"/>
    <n v="2"/>
  </r>
  <r>
    <x v="118"/>
    <n v="4"/>
  </r>
  <r>
    <x v="119"/>
    <n v="4"/>
  </r>
  <r>
    <x v="120"/>
    <n v="19"/>
  </r>
  <r>
    <x v="121"/>
    <n v="46"/>
  </r>
  <r>
    <x v="122"/>
    <n v="16"/>
  </r>
  <r>
    <x v="123"/>
    <n v="34"/>
  </r>
  <r>
    <x v="124"/>
    <n v="15"/>
  </r>
  <r>
    <x v="125"/>
    <n v="21"/>
  </r>
  <r>
    <x v="126"/>
    <n v="32"/>
  </r>
  <r>
    <x v="127"/>
    <n v="18"/>
  </r>
  <r>
    <x v="128"/>
    <n v="7"/>
  </r>
  <r>
    <x v="129"/>
    <n v="1"/>
  </r>
  <r>
    <x v="130"/>
    <n v="31"/>
  </r>
  <r>
    <x v="131"/>
    <n v="36"/>
  </r>
  <r>
    <x v="132"/>
    <n v="79"/>
  </r>
  <r>
    <x v="133"/>
    <n v="48"/>
  </r>
  <r>
    <x v="134"/>
    <n v="46"/>
  </r>
  <r>
    <x v="135"/>
    <n v="28"/>
  </r>
  <r>
    <x v="136"/>
    <n v="2"/>
  </r>
  <r>
    <x v="137"/>
    <n v="15"/>
  </r>
  <r>
    <x v="138"/>
    <n v="49"/>
  </r>
  <r>
    <x v="139"/>
    <n v="30"/>
  </r>
  <r>
    <x v="140"/>
    <n v="45"/>
  </r>
  <r>
    <x v="141"/>
    <n v="30"/>
  </r>
  <r>
    <x v="142"/>
    <n v="44"/>
  </r>
  <r>
    <x v="143"/>
    <n v="9"/>
  </r>
  <r>
    <x v="144"/>
    <n v="9"/>
  </r>
  <r>
    <x v="145"/>
    <n v="59"/>
  </r>
  <r>
    <x v="146"/>
    <n v="51"/>
  </r>
  <r>
    <x v="147"/>
    <n v="57"/>
  </r>
  <r>
    <x v="148"/>
    <n v="39"/>
  </r>
  <r>
    <x v="149"/>
    <n v="89"/>
  </r>
  <r>
    <x v="150"/>
    <n v="33"/>
  </r>
  <r>
    <x v="151"/>
    <n v="17"/>
  </r>
  <r>
    <x v="152"/>
    <n v="103"/>
  </r>
  <r>
    <x v="153"/>
    <n v="29"/>
  </r>
  <r>
    <x v="154"/>
    <n v="47"/>
  </r>
  <r>
    <x v="155"/>
    <n v="31"/>
  </r>
  <r>
    <x v="156"/>
    <n v="11"/>
  </r>
  <r>
    <x v="157"/>
    <n v="5"/>
  </r>
  <r>
    <x v="158"/>
    <n v="7"/>
  </r>
  <r>
    <x v="159"/>
    <n v="19"/>
  </r>
  <r>
    <x v="160"/>
    <n v="39"/>
  </r>
  <r>
    <x v="161"/>
    <n v="39"/>
  </r>
  <r>
    <x v="162"/>
    <n v="63"/>
  </r>
  <r>
    <x v="163"/>
    <n v="17"/>
  </r>
  <r>
    <x v="164"/>
    <n v="3"/>
  </r>
  <r>
    <x v="165"/>
    <n v="17"/>
  </r>
  <r>
    <x v="166"/>
    <n v="30"/>
  </r>
  <r>
    <x v="167"/>
    <n v="17"/>
  </r>
  <r>
    <x v="168"/>
    <n v="52"/>
  </r>
  <r>
    <x v="169"/>
    <n v="53"/>
  </r>
  <r>
    <x v="170"/>
    <n v="42"/>
  </r>
  <r>
    <x v="171"/>
    <n v="14"/>
  </r>
  <r>
    <x v="172"/>
    <n v="16"/>
  </r>
  <r>
    <x v="173"/>
    <n v="28"/>
  </r>
  <r>
    <x v="174"/>
    <n v="43"/>
  </r>
  <r>
    <x v="175"/>
    <n v="35"/>
  </r>
  <r>
    <x v="176"/>
    <n v="34"/>
  </r>
  <r>
    <x v="177"/>
    <n v="37"/>
  </r>
  <r>
    <x v="178"/>
    <n v="40"/>
  </r>
  <r>
    <x v="179"/>
    <n v="20"/>
  </r>
  <r>
    <x v="180"/>
    <n v="28"/>
  </r>
  <r>
    <x v="181"/>
    <n v="31"/>
  </r>
  <r>
    <x v="182"/>
    <n v="43"/>
  </r>
  <r>
    <x v="183"/>
    <n v="37"/>
  </r>
  <r>
    <x v="184"/>
    <n v="12"/>
  </r>
  <r>
    <x v="185"/>
    <n v="4"/>
  </r>
  <r>
    <x v="186"/>
    <n v="1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91">
  <r>
    <x v="0"/>
    <s v="flavor8"/>
    <n v="1"/>
  </r>
  <r>
    <x v="0"/>
    <s v="flavor5"/>
    <n v="1"/>
  </r>
  <r>
    <x v="0"/>
    <s v="flavor9"/>
    <n v="1"/>
  </r>
  <r>
    <x v="0"/>
    <s v="flavor5"/>
    <n v="1"/>
  </r>
  <r>
    <x v="0"/>
    <s v="flavor5"/>
    <n v="1"/>
  </r>
  <r>
    <x v="0"/>
    <s v="flavor5"/>
    <n v="1"/>
  </r>
  <r>
    <x v="0"/>
    <s v="flavor2"/>
    <n v="1"/>
  </r>
  <r>
    <x v="0"/>
    <s v="flavor4"/>
    <n v="1"/>
  </r>
  <r>
    <x v="0"/>
    <s v="flavor7"/>
    <n v="1"/>
  </r>
  <r>
    <x v="0"/>
    <s v="flavor12"/>
    <n v="1"/>
  </r>
  <r>
    <x v="1"/>
    <s v="flavor8"/>
    <n v="1"/>
  </r>
  <r>
    <x v="1"/>
    <s v="flavor8"/>
    <n v="1"/>
  </r>
  <r>
    <x v="1"/>
    <s v="flavor1"/>
    <n v="1"/>
  </r>
  <r>
    <x v="1"/>
    <s v="flavor5"/>
    <n v="1"/>
  </r>
  <r>
    <x v="1"/>
    <s v="flavor1"/>
    <n v="1"/>
  </r>
  <r>
    <x v="2"/>
    <s v="flavor5"/>
    <n v="1"/>
  </r>
  <r>
    <x v="2"/>
    <s v="flavor2"/>
    <n v="1"/>
  </r>
  <r>
    <x v="2"/>
    <s v="flavor8"/>
    <n v="1"/>
  </r>
  <r>
    <x v="2"/>
    <s v="flavor5"/>
    <n v="1"/>
  </r>
  <r>
    <x v="2"/>
    <s v="flavor5"/>
    <n v="1"/>
  </r>
  <r>
    <x v="2"/>
    <s v="flavor1"/>
    <n v="1"/>
  </r>
  <r>
    <x v="3"/>
    <s v="flavor5"/>
    <n v="1"/>
  </r>
  <r>
    <x v="3"/>
    <s v="flavor9"/>
    <n v="1"/>
  </r>
  <r>
    <x v="3"/>
    <s v="flavor14"/>
    <n v="1"/>
  </r>
  <r>
    <x v="3"/>
    <s v="flavor2"/>
    <n v="1"/>
  </r>
  <r>
    <x v="3"/>
    <s v="flavor2"/>
    <n v="1"/>
  </r>
  <r>
    <x v="3"/>
    <s v="flavor11"/>
    <n v="1"/>
  </r>
  <r>
    <x v="3"/>
    <s v="flavor5"/>
    <n v="1"/>
  </r>
  <r>
    <x v="3"/>
    <s v="flavor5"/>
    <n v="1"/>
  </r>
  <r>
    <x v="3"/>
    <s v="flavor1"/>
    <n v="1"/>
  </r>
  <r>
    <x v="3"/>
    <s v="flavor8"/>
    <n v="1"/>
  </r>
  <r>
    <x v="3"/>
    <s v="flavor14"/>
    <n v="1"/>
  </r>
  <r>
    <x v="3"/>
    <s v="flavor14"/>
    <n v="1"/>
  </r>
  <r>
    <x v="3"/>
    <s v="flavor9"/>
    <n v="1"/>
  </r>
  <r>
    <x v="3"/>
    <s v="flavor9"/>
    <n v="1"/>
  </r>
  <r>
    <x v="3"/>
    <s v="flavor9"/>
    <n v="1"/>
  </r>
  <r>
    <x v="3"/>
    <s v="flavor9"/>
    <n v="1"/>
  </r>
  <r>
    <x v="3"/>
    <s v="flavor3"/>
    <n v="1"/>
  </r>
  <r>
    <x v="3"/>
    <s v="flavor11"/>
    <n v="1"/>
  </r>
  <r>
    <x v="4"/>
    <s v="flavor9"/>
    <n v="1"/>
  </r>
  <r>
    <x v="4"/>
    <s v="flavor9"/>
    <n v="1"/>
  </r>
  <r>
    <x v="4"/>
    <s v="flavor14"/>
    <n v="1"/>
  </r>
  <r>
    <x v="4"/>
    <s v="flavor8"/>
    <n v="1"/>
  </r>
  <r>
    <x v="4"/>
    <s v="flavor8"/>
    <n v="1"/>
  </r>
  <r>
    <x v="4"/>
    <s v="flavor5"/>
    <n v="1"/>
  </r>
  <r>
    <x v="4"/>
    <s v="flavor8"/>
    <n v="1"/>
  </r>
  <r>
    <x v="4"/>
    <s v="flavor10"/>
    <n v="1"/>
  </r>
  <r>
    <x v="4"/>
    <s v="flavor4"/>
    <n v="1"/>
  </r>
  <r>
    <x v="4"/>
    <s v="flavor11"/>
    <n v="1"/>
  </r>
  <r>
    <x v="4"/>
    <s v="flavor4"/>
    <n v="1"/>
  </r>
  <r>
    <x v="4"/>
    <s v="flavor5"/>
    <n v="1"/>
  </r>
  <r>
    <x v="4"/>
    <s v="flavor11"/>
    <n v="1"/>
  </r>
  <r>
    <x v="4"/>
    <s v="flavor11"/>
    <n v="1"/>
  </r>
  <r>
    <x v="4"/>
    <s v="flavor11"/>
    <n v="1"/>
  </r>
  <r>
    <x v="4"/>
    <s v="flavor11"/>
    <n v="1"/>
  </r>
  <r>
    <x v="4"/>
    <s v="flavor11"/>
    <n v="1"/>
  </r>
  <r>
    <x v="4"/>
    <s v="flavor11"/>
    <n v="1"/>
  </r>
  <r>
    <x v="4"/>
    <s v="flavor11"/>
    <n v="1"/>
  </r>
  <r>
    <x v="4"/>
    <s v="flavor11"/>
    <n v="1"/>
  </r>
  <r>
    <x v="4"/>
    <s v="flavor11"/>
    <n v="1"/>
  </r>
  <r>
    <x v="4"/>
    <s v="flavor5"/>
    <n v="1"/>
  </r>
  <r>
    <x v="4"/>
    <s v="flavor8"/>
    <n v="1"/>
  </r>
  <r>
    <x v="4"/>
    <s v="flavor8"/>
    <n v="1"/>
  </r>
  <r>
    <x v="4"/>
    <s v="flavor3"/>
    <n v="1"/>
  </r>
  <r>
    <x v="4"/>
    <s v="flavor3"/>
    <n v="1"/>
  </r>
  <r>
    <x v="4"/>
    <s v="flavor2"/>
    <n v="1"/>
  </r>
  <r>
    <x v="4"/>
    <s v="flavor2"/>
    <n v="1"/>
  </r>
  <r>
    <x v="4"/>
    <s v="flavor2"/>
    <n v="1"/>
  </r>
  <r>
    <x v="4"/>
    <s v="flavor2"/>
    <n v="1"/>
  </r>
  <r>
    <x v="4"/>
    <s v="flavor7"/>
    <n v="1"/>
  </r>
  <r>
    <x v="4"/>
    <s v="flavor8"/>
    <n v="1"/>
  </r>
  <r>
    <x v="4"/>
    <s v="flavor5"/>
    <n v="1"/>
  </r>
  <r>
    <x v="4"/>
    <s v="flavor2"/>
    <n v="1"/>
  </r>
  <r>
    <x v="5"/>
    <s v="flavor1"/>
    <n v="1"/>
  </r>
  <r>
    <x v="5"/>
    <s v="flavor7"/>
    <n v="1"/>
  </r>
  <r>
    <x v="5"/>
    <s v="flavor11"/>
    <n v="1"/>
  </r>
  <r>
    <x v="5"/>
    <s v="flavor8"/>
    <n v="1"/>
  </r>
  <r>
    <x v="5"/>
    <s v="flavor5"/>
    <n v="1"/>
  </r>
  <r>
    <x v="5"/>
    <s v="flavor5"/>
    <n v="1"/>
  </r>
  <r>
    <x v="5"/>
    <s v="flavor12"/>
    <n v="1"/>
  </r>
  <r>
    <x v="5"/>
    <s v="flavor11"/>
    <n v="1"/>
  </r>
  <r>
    <x v="5"/>
    <s v="flavor11"/>
    <n v="1"/>
  </r>
  <r>
    <x v="5"/>
    <s v="flavor11"/>
    <n v="1"/>
  </r>
  <r>
    <x v="5"/>
    <s v="flavor10"/>
    <n v="1"/>
  </r>
  <r>
    <x v="5"/>
    <s v="flavor2"/>
    <n v="1"/>
  </r>
  <r>
    <x v="5"/>
    <s v="flavor14"/>
    <n v="1"/>
  </r>
  <r>
    <x v="5"/>
    <s v="flavor11"/>
    <n v="1"/>
  </r>
  <r>
    <x v="5"/>
    <s v="flavor14"/>
    <n v="1"/>
  </r>
  <r>
    <x v="5"/>
    <s v="flavor11"/>
    <n v="1"/>
  </r>
  <r>
    <x v="5"/>
    <s v="flavor11"/>
    <n v="1"/>
  </r>
  <r>
    <x v="5"/>
    <s v="flavor11"/>
    <n v="1"/>
  </r>
  <r>
    <x v="5"/>
    <s v="flavor8"/>
    <n v="1"/>
  </r>
  <r>
    <x v="5"/>
    <s v="flavor8"/>
    <n v="1"/>
  </r>
  <r>
    <x v="5"/>
    <s v="flavor1"/>
    <n v="1"/>
  </r>
  <r>
    <x v="5"/>
    <s v="flavor1"/>
    <n v="1"/>
  </r>
  <r>
    <x v="5"/>
    <s v="flavor13"/>
    <n v="1"/>
  </r>
  <r>
    <x v="5"/>
    <s v="flavor5"/>
    <n v="1"/>
  </r>
  <r>
    <x v="5"/>
    <s v="flavor5"/>
    <n v="1"/>
  </r>
  <r>
    <x v="5"/>
    <s v="flavor1"/>
    <n v="1"/>
  </r>
  <r>
    <x v="5"/>
    <s v="flavor5"/>
    <n v="1"/>
  </r>
  <r>
    <x v="5"/>
    <s v="flavor1"/>
    <n v="1"/>
  </r>
  <r>
    <x v="5"/>
    <s v="flavor8"/>
    <n v="1"/>
  </r>
  <r>
    <x v="5"/>
    <s v="flavor9"/>
    <n v="1"/>
  </r>
  <r>
    <x v="5"/>
    <s v="flavor9"/>
    <n v="1"/>
  </r>
  <r>
    <x v="5"/>
    <s v="flavor8"/>
    <n v="1"/>
  </r>
  <r>
    <x v="5"/>
    <s v="flavor8"/>
    <n v="1"/>
  </r>
  <r>
    <x v="5"/>
    <s v="flavor5"/>
    <n v="1"/>
  </r>
  <r>
    <x v="5"/>
    <s v="flavor5"/>
    <n v="1"/>
  </r>
  <r>
    <x v="5"/>
    <s v="flavor5"/>
    <n v="1"/>
  </r>
  <r>
    <x v="5"/>
    <s v="flavor8"/>
    <n v="1"/>
  </r>
  <r>
    <x v="5"/>
    <s v="flavor11"/>
    <n v="1"/>
  </r>
  <r>
    <x v="5"/>
    <s v="flavor1"/>
    <n v="1"/>
  </r>
  <r>
    <x v="6"/>
    <s v="flavor4"/>
    <n v="1"/>
  </r>
  <r>
    <x v="6"/>
    <s v="flavor2"/>
    <n v="1"/>
  </r>
  <r>
    <x v="6"/>
    <s v="flavor2"/>
    <n v="1"/>
  </r>
  <r>
    <x v="6"/>
    <s v="flavor2"/>
    <n v="1"/>
  </r>
  <r>
    <x v="6"/>
    <s v="flavor8"/>
    <n v="1"/>
  </r>
  <r>
    <x v="6"/>
    <s v="flavor1"/>
    <n v="1"/>
  </r>
  <r>
    <x v="6"/>
    <s v="flavor2"/>
    <n v="1"/>
  </r>
  <r>
    <x v="6"/>
    <s v="flavor1"/>
    <n v="1"/>
  </r>
  <r>
    <x v="6"/>
    <s v="flavor2"/>
    <n v="1"/>
  </r>
  <r>
    <x v="6"/>
    <s v="flavor2"/>
    <n v="1"/>
  </r>
  <r>
    <x v="6"/>
    <s v="flavor2"/>
    <n v="1"/>
  </r>
  <r>
    <x v="6"/>
    <s v="flavor2"/>
    <n v="1"/>
  </r>
  <r>
    <x v="6"/>
    <s v="flavor12"/>
    <n v="1"/>
  </r>
  <r>
    <x v="6"/>
    <s v="flavor8"/>
    <n v="1"/>
  </r>
  <r>
    <x v="6"/>
    <s v="flavor8"/>
    <n v="1"/>
  </r>
  <r>
    <x v="6"/>
    <s v="flavor10"/>
    <n v="1"/>
  </r>
  <r>
    <x v="6"/>
    <s v="flavor8"/>
    <n v="1"/>
  </r>
  <r>
    <x v="6"/>
    <s v="flavor8"/>
    <n v="1"/>
  </r>
  <r>
    <x v="6"/>
    <s v="flavor8"/>
    <n v="1"/>
  </r>
  <r>
    <x v="6"/>
    <s v="flavor2"/>
    <n v="1"/>
  </r>
  <r>
    <x v="6"/>
    <s v="flavor11"/>
    <n v="1"/>
  </r>
  <r>
    <x v="6"/>
    <s v="flavor11"/>
    <n v="1"/>
  </r>
  <r>
    <x v="6"/>
    <s v="flavor11"/>
    <n v="1"/>
  </r>
  <r>
    <x v="6"/>
    <s v="flavor11"/>
    <n v="1"/>
  </r>
  <r>
    <x v="6"/>
    <s v="flavor11"/>
    <n v="1"/>
  </r>
  <r>
    <x v="6"/>
    <s v="flavor11"/>
    <n v="1"/>
  </r>
  <r>
    <x v="6"/>
    <s v="flavor11"/>
    <n v="1"/>
  </r>
  <r>
    <x v="6"/>
    <s v="flavor11"/>
    <n v="1"/>
  </r>
  <r>
    <x v="6"/>
    <s v="flavor9"/>
    <n v="1"/>
  </r>
  <r>
    <x v="6"/>
    <s v="flavor10"/>
    <n v="1"/>
  </r>
  <r>
    <x v="6"/>
    <s v="flavor15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8"/>
    <n v="1"/>
  </r>
  <r>
    <x v="6"/>
    <s v="flavor11"/>
    <n v="1"/>
  </r>
  <r>
    <x v="7"/>
    <s v="flavor9"/>
    <n v="1"/>
  </r>
  <r>
    <x v="7"/>
    <s v="flavor9"/>
    <n v="1"/>
  </r>
  <r>
    <x v="7"/>
    <s v="flavor9"/>
    <n v="1"/>
  </r>
  <r>
    <x v="7"/>
    <s v="flavor9"/>
    <n v="1"/>
  </r>
  <r>
    <x v="7"/>
    <s v="flavor9"/>
    <n v="1"/>
  </r>
  <r>
    <x v="7"/>
    <s v="flavor4"/>
    <n v="1"/>
  </r>
  <r>
    <x v="7"/>
    <s v="flavor5"/>
    <n v="1"/>
  </r>
  <r>
    <x v="7"/>
    <s v="flavor1"/>
    <n v="1"/>
  </r>
  <r>
    <x v="7"/>
    <s v="flavor4"/>
    <n v="1"/>
  </r>
  <r>
    <x v="8"/>
    <s v="flavor5"/>
    <n v="1"/>
  </r>
  <r>
    <x v="8"/>
    <s v="flavor2"/>
    <n v="1"/>
  </r>
  <r>
    <x v="8"/>
    <s v="flavor5"/>
    <n v="1"/>
  </r>
  <r>
    <x v="9"/>
    <s v="flavor1"/>
    <n v="1"/>
  </r>
  <r>
    <x v="9"/>
    <s v="flavor5"/>
    <n v="1"/>
  </r>
  <r>
    <x v="9"/>
    <s v="flavor4"/>
    <n v="1"/>
  </r>
  <r>
    <x v="9"/>
    <s v="flavor8"/>
    <n v="1"/>
  </r>
  <r>
    <x v="9"/>
    <s v="flavor5"/>
    <n v="1"/>
  </r>
  <r>
    <x v="9"/>
    <s v="flavor5"/>
    <n v="1"/>
  </r>
  <r>
    <x v="9"/>
    <s v="flavor5"/>
    <n v="1"/>
  </r>
  <r>
    <x v="9"/>
    <s v="flavor8"/>
    <n v="1"/>
  </r>
  <r>
    <x v="9"/>
    <s v="flavor6"/>
    <n v="1"/>
  </r>
  <r>
    <x v="9"/>
    <s v="flavor5"/>
    <n v="1"/>
  </r>
  <r>
    <x v="9"/>
    <s v="flavor1"/>
    <n v="1"/>
  </r>
  <r>
    <x v="9"/>
    <s v="flavor5"/>
    <n v="1"/>
  </r>
  <r>
    <x v="9"/>
    <s v="flavor5"/>
    <n v="1"/>
  </r>
  <r>
    <x v="9"/>
    <s v="flavor5"/>
    <n v="1"/>
  </r>
  <r>
    <x v="9"/>
    <s v="flavor5"/>
    <n v="1"/>
  </r>
  <r>
    <x v="9"/>
    <s v="flavor11"/>
    <n v="1"/>
  </r>
  <r>
    <x v="9"/>
    <s v="flavor11"/>
    <n v="1"/>
  </r>
  <r>
    <x v="10"/>
    <s v="flavor8"/>
    <n v="1"/>
  </r>
  <r>
    <x v="10"/>
    <s v="flavor8"/>
    <n v="1"/>
  </r>
  <r>
    <x v="10"/>
    <s v="flavor8"/>
    <n v="1"/>
  </r>
  <r>
    <x v="10"/>
    <s v="flavor14"/>
    <n v="1"/>
  </r>
  <r>
    <x v="10"/>
    <s v="flavor14"/>
    <n v="1"/>
  </r>
  <r>
    <x v="10"/>
    <s v="flavor14"/>
    <n v="1"/>
  </r>
  <r>
    <x v="10"/>
    <s v="flavor14"/>
    <n v="1"/>
  </r>
  <r>
    <x v="10"/>
    <s v="flavor14"/>
    <n v="1"/>
  </r>
  <r>
    <x v="10"/>
    <s v="flavor4"/>
    <n v="1"/>
  </r>
  <r>
    <x v="10"/>
    <s v="flavor2"/>
    <n v="1"/>
  </r>
  <r>
    <x v="10"/>
    <s v="flavor1"/>
    <n v="1"/>
  </r>
  <r>
    <x v="10"/>
    <s v="flavor2"/>
    <n v="1"/>
  </r>
  <r>
    <x v="10"/>
    <s v="flavor8"/>
    <n v="1"/>
  </r>
  <r>
    <x v="10"/>
    <s v="flavor2"/>
    <n v="1"/>
  </r>
  <r>
    <x v="10"/>
    <s v="flavor2"/>
    <n v="1"/>
  </r>
  <r>
    <x v="10"/>
    <s v="flavor2"/>
    <n v="1"/>
  </r>
  <r>
    <x v="10"/>
    <s v="flavor2"/>
    <n v="1"/>
  </r>
  <r>
    <x v="10"/>
    <s v="flavor5"/>
    <n v="1"/>
  </r>
  <r>
    <x v="10"/>
    <s v="flavor8"/>
    <n v="1"/>
  </r>
  <r>
    <x v="10"/>
    <s v="flavor5"/>
    <n v="1"/>
  </r>
  <r>
    <x v="10"/>
    <s v="flavor8"/>
    <n v="1"/>
  </r>
  <r>
    <x v="10"/>
    <s v="flavor5"/>
    <n v="1"/>
  </r>
  <r>
    <x v="10"/>
    <s v="flavor5"/>
    <n v="1"/>
  </r>
  <r>
    <x v="10"/>
    <s v="flavor5"/>
    <n v="1"/>
  </r>
  <r>
    <x v="10"/>
    <s v="flavor8"/>
    <n v="1"/>
  </r>
  <r>
    <x v="10"/>
    <s v="flavor8"/>
    <n v="1"/>
  </r>
  <r>
    <x v="10"/>
    <s v="flavor2"/>
    <n v="1"/>
  </r>
  <r>
    <x v="11"/>
    <s v="flavor4"/>
    <n v="1"/>
  </r>
  <r>
    <x v="11"/>
    <s v="flavor8"/>
    <n v="1"/>
  </r>
  <r>
    <x v="11"/>
    <s v="flavor1"/>
    <n v="1"/>
  </r>
  <r>
    <x v="11"/>
    <s v="flavor1"/>
    <n v="1"/>
  </r>
  <r>
    <x v="11"/>
    <s v="flavor2"/>
    <n v="1"/>
  </r>
  <r>
    <x v="11"/>
    <s v="flavor8"/>
    <n v="1"/>
  </r>
  <r>
    <x v="11"/>
    <s v="flavor1"/>
    <n v="1"/>
  </r>
  <r>
    <x v="11"/>
    <s v="flavor8"/>
    <n v="1"/>
  </r>
  <r>
    <x v="11"/>
    <s v="flavor8"/>
    <n v="1"/>
  </r>
  <r>
    <x v="11"/>
    <s v="flavor11"/>
    <n v="1"/>
  </r>
  <r>
    <x v="11"/>
    <s v="flavor11"/>
    <n v="1"/>
  </r>
  <r>
    <x v="11"/>
    <s v="flavor11"/>
    <n v="1"/>
  </r>
  <r>
    <x v="11"/>
    <s v="flavor11"/>
    <n v="1"/>
  </r>
  <r>
    <x v="11"/>
    <s v="flavor11"/>
    <n v="1"/>
  </r>
  <r>
    <x v="11"/>
    <s v="flavor9"/>
    <n v="1"/>
  </r>
  <r>
    <x v="11"/>
    <s v="flavor1"/>
    <n v="1"/>
  </r>
  <r>
    <x v="12"/>
    <s v="flavor4"/>
    <n v="1"/>
  </r>
  <r>
    <x v="12"/>
    <s v="flavor4"/>
    <n v="1"/>
  </r>
  <r>
    <x v="12"/>
    <s v="flavor11"/>
    <n v="1"/>
  </r>
  <r>
    <x v="12"/>
    <s v="flavor11"/>
    <n v="1"/>
  </r>
  <r>
    <x v="12"/>
    <s v="flavor8"/>
    <n v="1"/>
  </r>
  <r>
    <x v="12"/>
    <s v="flavor8"/>
    <n v="1"/>
  </r>
  <r>
    <x v="12"/>
    <s v="flavor1"/>
    <n v="1"/>
  </r>
  <r>
    <x v="12"/>
    <s v="flavor2"/>
    <n v="1"/>
  </r>
  <r>
    <x v="12"/>
    <s v="flavor2"/>
    <n v="1"/>
  </r>
  <r>
    <x v="12"/>
    <s v="flavor2"/>
    <n v="1"/>
  </r>
  <r>
    <x v="12"/>
    <s v="flavor2"/>
    <n v="1"/>
  </r>
  <r>
    <x v="12"/>
    <s v="flavor2"/>
    <n v="1"/>
  </r>
  <r>
    <x v="12"/>
    <s v="flavor2"/>
    <n v="1"/>
  </r>
  <r>
    <x v="12"/>
    <s v="flavor2"/>
    <n v="1"/>
  </r>
  <r>
    <x v="12"/>
    <s v="flavor2"/>
    <n v="1"/>
  </r>
  <r>
    <x v="12"/>
    <s v="flavor7"/>
    <n v="1"/>
  </r>
  <r>
    <x v="12"/>
    <s v="flavor2"/>
    <n v="1"/>
  </r>
  <r>
    <x v="12"/>
    <s v="flavor4"/>
    <n v="1"/>
  </r>
  <r>
    <x v="12"/>
    <s v="flavor12"/>
    <n v="1"/>
  </r>
  <r>
    <x v="12"/>
    <s v="flavor12"/>
    <n v="1"/>
  </r>
  <r>
    <x v="12"/>
    <s v="flavor12"/>
    <n v="1"/>
  </r>
  <r>
    <x v="12"/>
    <s v="flavor12"/>
    <n v="1"/>
  </r>
  <r>
    <x v="12"/>
    <s v="flavor12"/>
    <n v="1"/>
  </r>
  <r>
    <x v="12"/>
    <s v="flavor12"/>
    <n v="1"/>
  </r>
  <r>
    <x v="12"/>
    <s v="flavor12"/>
    <n v="1"/>
  </r>
  <r>
    <x v="12"/>
    <s v="flavor12"/>
    <n v="1"/>
  </r>
  <r>
    <x v="12"/>
    <s v="flavor12"/>
    <n v="1"/>
  </r>
  <r>
    <x v="12"/>
    <s v="flavor8"/>
    <n v="1"/>
  </r>
  <r>
    <x v="12"/>
    <s v="flavor8"/>
    <n v="1"/>
  </r>
  <r>
    <x v="12"/>
    <s v="flavor8"/>
    <n v="1"/>
  </r>
  <r>
    <x v="12"/>
    <s v="flavor8"/>
    <n v="1"/>
  </r>
  <r>
    <x v="12"/>
    <s v="flavor11"/>
    <n v="1"/>
  </r>
  <r>
    <x v="12"/>
    <s v="flavor5"/>
    <n v="1"/>
  </r>
  <r>
    <x v="12"/>
    <s v="flavor8"/>
    <n v="1"/>
  </r>
  <r>
    <x v="12"/>
    <s v="flavor10"/>
    <n v="1"/>
  </r>
  <r>
    <x v="12"/>
    <s v="flavor5"/>
    <n v="1"/>
  </r>
  <r>
    <x v="12"/>
    <s v="flavor8"/>
    <n v="1"/>
  </r>
  <r>
    <x v="12"/>
    <s v="flavor9"/>
    <n v="1"/>
  </r>
  <r>
    <x v="12"/>
    <s v="flavor5"/>
    <n v="1"/>
  </r>
  <r>
    <x v="12"/>
    <s v="flavor8"/>
    <n v="1"/>
  </r>
  <r>
    <x v="12"/>
    <s v="flavor8"/>
    <n v="1"/>
  </r>
  <r>
    <x v="12"/>
    <s v="flavor5"/>
    <n v="1"/>
  </r>
  <r>
    <x v="12"/>
    <s v="flavor12"/>
    <n v="1"/>
  </r>
  <r>
    <x v="12"/>
    <s v="flavor12"/>
    <n v="1"/>
  </r>
  <r>
    <x v="12"/>
    <s v="flavor8"/>
    <n v="1"/>
  </r>
  <r>
    <x v="12"/>
    <s v="flavor5"/>
    <n v="1"/>
  </r>
  <r>
    <x v="12"/>
    <s v="flavor1"/>
    <n v="1"/>
  </r>
  <r>
    <x v="12"/>
    <s v="flavor6"/>
    <n v="1"/>
  </r>
  <r>
    <x v="12"/>
    <s v="flavor4"/>
    <n v="1"/>
  </r>
  <r>
    <x v="12"/>
    <s v="flavor1"/>
    <n v="1"/>
  </r>
  <r>
    <x v="12"/>
    <s v="flavor4"/>
    <n v="1"/>
  </r>
  <r>
    <x v="12"/>
    <s v="flavor4"/>
    <n v="1"/>
  </r>
  <r>
    <x v="13"/>
    <s v="flavor8"/>
    <n v="1"/>
  </r>
  <r>
    <x v="13"/>
    <s v="flavor8"/>
    <n v="1"/>
  </r>
  <r>
    <x v="13"/>
    <s v="flavor4"/>
    <n v="1"/>
  </r>
  <r>
    <x v="13"/>
    <s v="flavor5"/>
    <n v="1"/>
  </r>
  <r>
    <x v="13"/>
    <s v="flavor8"/>
    <n v="1"/>
  </r>
  <r>
    <x v="13"/>
    <s v="flavor2"/>
    <n v="1"/>
  </r>
  <r>
    <x v="13"/>
    <s v="flavor8"/>
    <n v="1"/>
  </r>
  <r>
    <x v="13"/>
    <s v="flavor8"/>
    <n v="1"/>
  </r>
  <r>
    <x v="13"/>
    <s v="flavor8"/>
    <n v="1"/>
  </r>
  <r>
    <x v="13"/>
    <s v="flavor1"/>
    <n v="1"/>
  </r>
  <r>
    <x v="13"/>
    <s v="flavor5"/>
    <n v="1"/>
  </r>
  <r>
    <x v="13"/>
    <s v="flavor5"/>
    <n v="1"/>
  </r>
  <r>
    <x v="13"/>
    <s v="flavor9"/>
    <n v="1"/>
  </r>
  <r>
    <x v="13"/>
    <s v="flavor8"/>
    <n v="1"/>
  </r>
  <r>
    <x v="13"/>
    <s v="flavor5"/>
    <n v="1"/>
  </r>
  <r>
    <x v="13"/>
    <s v="flavor5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3"/>
    <s v="flavor1"/>
    <n v="1"/>
  </r>
  <r>
    <x v="13"/>
    <s v="flavor2"/>
    <n v="1"/>
  </r>
  <r>
    <x v="13"/>
    <s v="flavor5"/>
    <n v="1"/>
  </r>
  <r>
    <x v="13"/>
    <s v="flavor5"/>
    <n v="1"/>
  </r>
  <r>
    <x v="13"/>
    <s v="flavor1"/>
    <n v="1"/>
  </r>
  <r>
    <x v="13"/>
    <s v="flavor1"/>
    <n v="1"/>
  </r>
  <r>
    <x v="13"/>
    <s v="flavor1"/>
    <n v="1"/>
  </r>
  <r>
    <x v="13"/>
    <s v="flavor1"/>
    <n v="1"/>
  </r>
  <r>
    <x v="13"/>
    <s v="flavor1"/>
    <n v="1"/>
  </r>
  <r>
    <x v="13"/>
    <s v="flavor3"/>
    <n v="1"/>
  </r>
  <r>
    <x v="13"/>
    <s v="flavor8"/>
    <n v="1"/>
  </r>
  <r>
    <x v="13"/>
    <s v="flavor1"/>
    <n v="1"/>
  </r>
  <r>
    <x v="13"/>
    <s v="flavor1"/>
    <n v="1"/>
  </r>
  <r>
    <x v="13"/>
    <s v="flavor1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3"/>
    <s v="flavor2"/>
    <n v="1"/>
  </r>
  <r>
    <x v="14"/>
    <s v="flavor8"/>
    <n v="1"/>
  </r>
  <r>
    <x v="14"/>
    <s v="flavor9"/>
    <n v="1"/>
  </r>
  <r>
    <x v="14"/>
    <s v="flavor9"/>
    <n v="1"/>
  </r>
  <r>
    <x v="14"/>
    <s v="flavor2"/>
    <n v="1"/>
  </r>
  <r>
    <x v="14"/>
    <s v="flavor4"/>
    <n v="1"/>
  </r>
  <r>
    <x v="14"/>
    <s v="flavor9"/>
    <n v="1"/>
  </r>
  <r>
    <x v="14"/>
    <s v="flavor9"/>
    <n v="1"/>
  </r>
  <r>
    <x v="14"/>
    <s v="flavor12"/>
    <n v="1"/>
  </r>
  <r>
    <x v="14"/>
    <s v="flavor4"/>
    <n v="1"/>
  </r>
  <r>
    <x v="14"/>
    <s v="flavor1"/>
    <n v="1"/>
  </r>
  <r>
    <x v="14"/>
    <s v="flavor1"/>
    <n v="1"/>
  </r>
  <r>
    <x v="14"/>
    <s v="flavor2"/>
    <n v="1"/>
  </r>
  <r>
    <x v="14"/>
    <s v="flavor5"/>
    <n v="1"/>
  </r>
  <r>
    <x v="14"/>
    <s v="flavor13"/>
    <n v="1"/>
  </r>
  <r>
    <x v="14"/>
    <s v="flavor4"/>
    <n v="1"/>
  </r>
  <r>
    <x v="14"/>
    <s v="flavor11"/>
    <n v="1"/>
  </r>
  <r>
    <x v="14"/>
    <s v="flavor5"/>
    <n v="1"/>
  </r>
  <r>
    <x v="14"/>
    <s v="flavor14"/>
    <n v="1"/>
  </r>
  <r>
    <x v="14"/>
    <s v="flavor14"/>
    <n v="1"/>
  </r>
  <r>
    <x v="14"/>
    <s v="flavor12"/>
    <n v="1"/>
  </r>
  <r>
    <x v="15"/>
    <s v="flavor4"/>
    <n v="1"/>
  </r>
  <r>
    <x v="15"/>
    <s v="flavor1"/>
    <n v="1"/>
  </r>
  <r>
    <x v="15"/>
    <s v="flavor7"/>
    <n v="1"/>
  </r>
  <r>
    <x v="15"/>
    <s v="flavor15"/>
    <n v="1"/>
  </r>
  <r>
    <x v="15"/>
    <s v="flavor12"/>
    <n v="1"/>
  </r>
  <r>
    <x v="15"/>
    <s v="flavor2"/>
    <n v="1"/>
  </r>
  <r>
    <x v="15"/>
    <s v="flavor11"/>
    <n v="1"/>
  </r>
  <r>
    <x v="15"/>
    <s v="flavor1"/>
    <n v="1"/>
  </r>
  <r>
    <x v="15"/>
    <s v="flavor2"/>
    <n v="1"/>
  </r>
  <r>
    <x v="15"/>
    <s v="flavor12"/>
    <n v="1"/>
  </r>
  <r>
    <x v="15"/>
    <s v="flavor2"/>
    <n v="1"/>
  </r>
  <r>
    <x v="15"/>
    <s v="flavor1"/>
    <n v="1"/>
  </r>
  <r>
    <x v="16"/>
    <s v="flavor4"/>
    <n v="1"/>
  </r>
  <r>
    <x v="16"/>
    <s v="flavor8"/>
    <n v="1"/>
  </r>
  <r>
    <x v="16"/>
    <s v="flavor8"/>
    <n v="1"/>
  </r>
  <r>
    <x v="16"/>
    <s v="flavor8"/>
    <n v="1"/>
  </r>
  <r>
    <x v="16"/>
    <s v="flavor5"/>
    <n v="1"/>
  </r>
  <r>
    <x v="16"/>
    <s v="flavor1"/>
    <n v="1"/>
  </r>
  <r>
    <x v="16"/>
    <s v="flavor9"/>
    <n v="1"/>
  </r>
  <r>
    <x v="16"/>
    <s v="flavor9"/>
    <n v="1"/>
  </r>
  <r>
    <x v="16"/>
    <s v="flavor11"/>
    <n v="1"/>
  </r>
  <r>
    <x v="16"/>
    <s v="flavor11"/>
    <n v="1"/>
  </r>
  <r>
    <x v="16"/>
    <s v="flavor5"/>
    <n v="1"/>
  </r>
  <r>
    <x v="16"/>
    <s v="flavor2"/>
    <n v="1"/>
  </r>
  <r>
    <x v="16"/>
    <s v="flavor8"/>
    <n v="1"/>
  </r>
  <r>
    <x v="16"/>
    <s v="flavor8"/>
    <n v="1"/>
  </r>
  <r>
    <x v="16"/>
    <s v="flavor11"/>
    <n v="1"/>
  </r>
  <r>
    <x v="17"/>
    <s v="flavor7"/>
    <n v="1"/>
  </r>
  <r>
    <x v="17"/>
    <s v="flavor7"/>
    <n v="1"/>
  </r>
  <r>
    <x v="17"/>
    <s v="flavor1"/>
    <n v="1"/>
  </r>
  <r>
    <x v="17"/>
    <s v="flavor4"/>
    <n v="1"/>
  </r>
  <r>
    <x v="17"/>
    <s v="flavor1"/>
    <n v="1"/>
  </r>
  <r>
    <x v="17"/>
    <s v="flavor2"/>
    <n v="1"/>
  </r>
  <r>
    <x v="17"/>
    <s v="flavor2"/>
    <n v="1"/>
  </r>
  <r>
    <x v="17"/>
    <s v="flavor2"/>
    <n v="1"/>
  </r>
  <r>
    <x v="17"/>
    <s v="flavor2"/>
    <n v="1"/>
  </r>
  <r>
    <x v="17"/>
    <s v="flavor1"/>
    <n v="1"/>
  </r>
  <r>
    <x v="17"/>
    <s v="flavor8"/>
    <n v="1"/>
  </r>
  <r>
    <x v="17"/>
    <s v="flavor8"/>
    <n v="1"/>
  </r>
  <r>
    <x v="17"/>
    <s v="flavor8"/>
    <n v="1"/>
  </r>
  <r>
    <x v="17"/>
    <s v="flavor8"/>
    <n v="1"/>
  </r>
  <r>
    <x v="17"/>
    <s v="flavor8"/>
    <n v="1"/>
  </r>
  <r>
    <x v="17"/>
    <s v="flavor8"/>
    <n v="1"/>
  </r>
  <r>
    <x v="17"/>
    <s v="flavor8"/>
    <n v="1"/>
  </r>
  <r>
    <x v="17"/>
    <s v="flavor8"/>
    <n v="1"/>
  </r>
  <r>
    <x v="17"/>
    <s v="flavor9"/>
    <n v="1"/>
  </r>
  <r>
    <x v="17"/>
    <s v="flavor9"/>
    <n v="1"/>
  </r>
  <r>
    <x v="17"/>
    <s v="flavor9"/>
    <n v="1"/>
  </r>
  <r>
    <x v="17"/>
    <s v="flavor12"/>
    <n v="1"/>
  </r>
  <r>
    <x v="17"/>
    <s v="flavor12"/>
    <n v="1"/>
  </r>
  <r>
    <x v="17"/>
    <s v="flavor6"/>
    <n v="1"/>
  </r>
  <r>
    <x v="17"/>
    <s v="flavor8"/>
    <n v="1"/>
  </r>
  <r>
    <x v="17"/>
    <s v="flavor3"/>
    <n v="1"/>
  </r>
  <r>
    <x v="17"/>
    <s v="flavor5"/>
    <n v="1"/>
  </r>
  <r>
    <x v="17"/>
    <s v="flavor12"/>
    <n v="1"/>
  </r>
  <r>
    <x v="18"/>
    <s v="flavor8"/>
    <n v="1"/>
  </r>
  <r>
    <x v="18"/>
    <s v="flavor15"/>
    <n v="1"/>
  </r>
  <r>
    <x v="18"/>
    <s v="flavor5"/>
    <n v="1"/>
  </r>
  <r>
    <x v="18"/>
    <s v="flavor5"/>
    <n v="1"/>
  </r>
  <r>
    <x v="18"/>
    <s v="flavor5"/>
    <n v="1"/>
  </r>
  <r>
    <x v="18"/>
    <s v="flavor5"/>
    <n v="1"/>
  </r>
  <r>
    <x v="18"/>
    <s v="flavor6"/>
    <n v="1"/>
  </r>
  <r>
    <x v="18"/>
    <s v="flavor5"/>
    <n v="1"/>
  </r>
  <r>
    <x v="18"/>
    <s v="flavor5"/>
    <n v="1"/>
  </r>
  <r>
    <x v="18"/>
    <s v="flavor5"/>
    <n v="1"/>
  </r>
  <r>
    <x v="18"/>
    <s v="flavor5"/>
    <n v="1"/>
  </r>
  <r>
    <x v="18"/>
    <s v="flavor5"/>
    <n v="1"/>
  </r>
  <r>
    <x v="18"/>
    <s v="flavor5"/>
    <n v="1"/>
  </r>
  <r>
    <x v="18"/>
    <s v="flavor6"/>
    <n v="1"/>
  </r>
  <r>
    <x v="18"/>
    <s v="flavor5"/>
    <n v="1"/>
  </r>
  <r>
    <x v="18"/>
    <s v="flavor5"/>
    <n v="1"/>
  </r>
  <r>
    <x v="18"/>
    <s v="flavor5"/>
    <n v="1"/>
  </r>
  <r>
    <x v="18"/>
    <s v="flavor6"/>
    <n v="1"/>
  </r>
  <r>
    <x v="18"/>
    <s v="flavor6"/>
    <n v="1"/>
  </r>
  <r>
    <x v="18"/>
    <s v="flavor6"/>
    <n v="1"/>
  </r>
  <r>
    <x v="18"/>
    <s v="flavor5"/>
    <n v="1"/>
  </r>
  <r>
    <x v="18"/>
    <s v="flavor6"/>
    <n v="1"/>
  </r>
  <r>
    <x v="18"/>
    <s v="flavor5"/>
    <n v="1"/>
  </r>
  <r>
    <x v="18"/>
    <s v="flavor8"/>
    <n v="1"/>
  </r>
  <r>
    <x v="18"/>
    <s v="flavor5"/>
    <n v="1"/>
  </r>
  <r>
    <x v="18"/>
    <s v="flavor1"/>
    <n v="1"/>
  </r>
  <r>
    <x v="18"/>
    <s v="flavor1"/>
    <n v="1"/>
  </r>
  <r>
    <x v="18"/>
    <s v="flavor8"/>
    <n v="1"/>
  </r>
  <r>
    <x v="18"/>
    <s v="flavor1"/>
    <n v="1"/>
  </r>
  <r>
    <x v="18"/>
    <s v="flavor12"/>
    <n v="1"/>
  </r>
  <r>
    <x v="18"/>
    <s v="flavor9"/>
    <n v="1"/>
  </r>
  <r>
    <x v="18"/>
    <s v="flavor6"/>
    <n v="1"/>
  </r>
  <r>
    <x v="18"/>
    <s v="flavor13"/>
    <n v="1"/>
  </r>
  <r>
    <x v="18"/>
    <s v="flavor13"/>
    <n v="1"/>
  </r>
  <r>
    <x v="18"/>
    <s v="flavor13"/>
    <n v="1"/>
  </r>
  <r>
    <x v="18"/>
    <s v="flavor13"/>
    <n v="1"/>
  </r>
  <r>
    <x v="18"/>
    <s v="flavor13"/>
    <n v="1"/>
  </r>
  <r>
    <x v="18"/>
    <s v="flavor13"/>
    <n v="1"/>
  </r>
  <r>
    <x v="18"/>
    <s v="flavor13"/>
    <n v="1"/>
  </r>
  <r>
    <x v="18"/>
    <s v="flavor13"/>
    <n v="1"/>
  </r>
  <r>
    <x v="18"/>
    <s v="flavor13"/>
    <n v="1"/>
  </r>
  <r>
    <x v="18"/>
    <s v="flavor13"/>
    <n v="1"/>
  </r>
  <r>
    <x v="18"/>
    <s v="flavor8"/>
    <n v="1"/>
  </r>
  <r>
    <x v="19"/>
    <s v="flavor8"/>
    <n v="1"/>
  </r>
  <r>
    <x v="19"/>
    <s v="flavor11"/>
    <n v="1"/>
  </r>
  <r>
    <x v="19"/>
    <s v="flavor11"/>
    <n v="1"/>
  </r>
  <r>
    <x v="19"/>
    <s v="flavor8"/>
    <n v="1"/>
  </r>
  <r>
    <x v="19"/>
    <s v="flavor8"/>
    <n v="1"/>
  </r>
  <r>
    <x v="19"/>
    <s v="flavor8"/>
    <n v="1"/>
  </r>
  <r>
    <x v="19"/>
    <s v="flavor8"/>
    <n v="1"/>
  </r>
  <r>
    <x v="19"/>
    <s v="flavor8"/>
    <n v="1"/>
  </r>
  <r>
    <x v="19"/>
    <s v="flavor8"/>
    <n v="1"/>
  </r>
  <r>
    <x v="19"/>
    <s v="flavor8"/>
    <n v="1"/>
  </r>
  <r>
    <x v="19"/>
    <s v="flavor8"/>
    <n v="1"/>
  </r>
  <r>
    <x v="19"/>
    <s v="flavor9"/>
    <n v="1"/>
  </r>
  <r>
    <x v="19"/>
    <s v="flavor9"/>
    <n v="1"/>
  </r>
  <r>
    <x v="19"/>
    <s v="flavor4"/>
    <n v="1"/>
  </r>
  <r>
    <x v="19"/>
    <s v="flavor1"/>
    <n v="1"/>
  </r>
  <r>
    <x v="19"/>
    <s v="flavor8"/>
    <n v="1"/>
  </r>
  <r>
    <x v="19"/>
    <s v="flavor2"/>
    <n v="1"/>
  </r>
  <r>
    <x v="19"/>
    <s v="flavor2"/>
    <n v="1"/>
  </r>
  <r>
    <x v="19"/>
    <s v="flavor2"/>
    <n v="1"/>
  </r>
  <r>
    <x v="19"/>
    <s v="flavor2"/>
    <n v="1"/>
  </r>
  <r>
    <x v="19"/>
    <s v="flavor1"/>
    <n v="1"/>
  </r>
  <r>
    <x v="19"/>
    <s v="flavor8"/>
    <n v="1"/>
  </r>
  <r>
    <x v="19"/>
    <s v="flavor8"/>
    <n v="1"/>
  </r>
  <r>
    <x v="19"/>
    <s v="flavor8"/>
    <n v="1"/>
  </r>
  <r>
    <x v="19"/>
    <s v="flavor8"/>
    <n v="1"/>
  </r>
  <r>
    <x v="19"/>
    <s v="flavor11"/>
    <n v="1"/>
  </r>
  <r>
    <x v="19"/>
    <s v="flavor5"/>
    <n v="1"/>
  </r>
  <r>
    <x v="19"/>
    <s v="flavor8"/>
    <n v="1"/>
  </r>
  <r>
    <x v="19"/>
    <s v="flavor5"/>
    <n v="1"/>
  </r>
  <r>
    <x v="19"/>
    <s v="flavor4"/>
    <n v="1"/>
  </r>
  <r>
    <x v="19"/>
    <s v="flavor9"/>
    <n v="1"/>
  </r>
  <r>
    <x v="19"/>
    <s v="flavor8"/>
    <n v="1"/>
  </r>
  <r>
    <x v="20"/>
    <s v="flavor5"/>
    <n v="1"/>
  </r>
  <r>
    <x v="20"/>
    <s v="flavor1"/>
    <n v="1"/>
  </r>
  <r>
    <x v="20"/>
    <s v="flavor1"/>
    <n v="1"/>
  </r>
  <r>
    <x v="20"/>
    <s v="flavor5"/>
    <n v="1"/>
  </r>
  <r>
    <x v="20"/>
    <s v="flavor4"/>
    <n v="1"/>
  </r>
  <r>
    <x v="20"/>
    <s v="flavor1"/>
    <n v="1"/>
  </r>
  <r>
    <x v="20"/>
    <s v="flavor1"/>
    <n v="1"/>
  </r>
  <r>
    <x v="20"/>
    <s v="flavor1"/>
    <n v="1"/>
  </r>
  <r>
    <x v="20"/>
    <s v="flavor5"/>
    <n v="1"/>
  </r>
  <r>
    <x v="20"/>
    <s v="flavor5"/>
    <n v="1"/>
  </r>
  <r>
    <x v="20"/>
    <s v="flavor8"/>
    <n v="1"/>
  </r>
  <r>
    <x v="20"/>
    <s v="flavor5"/>
    <n v="1"/>
  </r>
  <r>
    <x v="20"/>
    <s v="flavor2"/>
    <n v="1"/>
  </r>
  <r>
    <x v="20"/>
    <s v="flavor2"/>
    <n v="1"/>
  </r>
  <r>
    <x v="20"/>
    <s v="flavor8"/>
    <n v="1"/>
  </r>
  <r>
    <x v="20"/>
    <s v="flavor8"/>
    <n v="1"/>
  </r>
  <r>
    <x v="20"/>
    <s v="flavor8"/>
    <n v="1"/>
  </r>
  <r>
    <x v="20"/>
    <s v="flavor9"/>
    <n v="1"/>
  </r>
  <r>
    <x v="20"/>
    <s v="flavor8"/>
    <n v="1"/>
  </r>
  <r>
    <x v="20"/>
    <s v="flavor8"/>
    <n v="1"/>
  </r>
  <r>
    <x v="20"/>
    <s v="flavor8"/>
    <n v="1"/>
  </r>
  <r>
    <x v="20"/>
    <s v="flavor8"/>
    <n v="1"/>
  </r>
  <r>
    <x v="20"/>
    <s v="flavor3"/>
    <n v="1"/>
  </r>
  <r>
    <x v="20"/>
    <s v="flavor4"/>
    <n v="1"/>
  </r>
  <r>
    <x v="20"/>
    <s v="flavor8"/>
    <n v="1"/>
  </r>
  <r>
    <x v="20"/>
    <s v="flavor5"/>
    <n v="1"/>
  </r>
  <r>
    <x v="20"/>
    <s v="flavor5"/>
    <n v="1"/>
  </r>
  <r>
    <x v="20"/>
    <s v="flavor5"/>
    <n v="1"/>
  </r>
  <r>
    <x v="20"/>
    <s v="flavor5"/>
    <n v="1"/>
  </r>
  <r>
    <x v="20"/>
    <s v="flavor2"/>
    <n v="1"/>
  </r>
  <r>
    <x v="20"/>
    <s v="flavor2"/>
    <n v="1"/>
  </r>
  <r>
    <x v="20"/>
    <s v="flavor2"/>
    <n v="1"/>
  </r>
  <r>
    <x v="20"/>
    <s v="flavor2"/>
    <n v="1"/>
  </r>
  <r>
    <x v="20"/>
    <s v="flavor8"/>
    <n v="1"/>
  </r>
  <r>
    <x v="21"/>
    <s v="flavor8"/>
    <n v="1"/>
  </r>
  <r>
    <x v="21"/>
    <s v="flavor9"/>
    <n v="1"/>
  </r>
  <r>
    <x v="21"/>
    <s v="flavor9"/>
    <n v="1"/>
  </r>
  <r>
    <x v="21"/>
    <s v="flavor9"/>
    <n v="1"/>
  </r>
  <r>
    <x v="21"/>
    <s v="flavor2"/>
    <n v="1"/>
  </r>
  <r>
    <x v="21"/>
    <s v="flavor12"/>
    <n v="1"/>
  </r>
  <r>
    <x v="21"/>
    <s v="flavor2"/>
    <n v="1"/>
  </r>
  <r>
    <x v="21"/>
    <s v="flavor2"/>
    <n v="1"/>
  </r>
  <r>
    <x v="21"/>
    <s v="flavor1"/>
    <n v="1"/>
  </r>
  <r>
    <x v="21"/>
    <s v="flavor1"/>
    <n v="1"/>
  </r>
  <r>
    <x v="21"/>
    <s v="flavor1"/>
    <n v="1"/>
  </r>
  <r>
    <x v="21"/>
    <s v="flavor1"/>
    <n v="1"/>
  </r>
  <r>
    <x v="21"/>
    <s v="flavor1"/>
    <n v="1"/>
  </r>
  <r>
    <x v="21"/>
    <s v="flavor1"/>
    <n v="1"/>
  </r>
  <r>
    <x v="21"/>
    <s v="flavor1"/>
    <n v="1"/>
  </r>
  <r>
    <x v="21"/>
    <s v="flavor1"/>
    <n v="1"/>
  </r>
  <r>
    <x v="21"/>
    <s v="flavor1"/>
    <n v="1"/>
  </r>
  <r>
    <x v="21"/>
    <s v="flavor8"/>
    <n v="1"/>
  </r>
  <r>
    <x v="21"/>
    <s v="flavor5"/>
    <n v="1"/>
  </r>
  <r>
    <x v="21"/>
    <s v="flavor11"/>
    <n v="1"/>
  </r>
  <r>
    <x v="21"/>
    <s v="flavor11"/>
    <n v="1"/>
  </r>
  <r>
    <x v="21"/>
    <s v="flavor11"/>
    <n v="1"/>
  </r>
  <r>
    <x v="21"/>
    <s v="flavor11"/>
    <n v="1"/>
  </r>
  <r>
    <x v="21"/>
    <s v="flavor11"/>
    <n v="1"/>
  </r>
  <r>
    <x v="21"/>
    <s v="flavor11"/>
    <n v="1"/>
  </r>
  <r>
    <x v="21"/>
    <s v="flavor11"/>
    <n v="1"/>
  </r>
  <r>
    <x v="21"/>
    <s v="flavor11"/>
    <n v="1"/>
  </r>
  <r>
    <x v="21"/>
    <s v="flavor8"/>
    <n v="1"/>
  </r>
  <r>
    <x v="21"/>
    <s v="flavor2"/>
    <n v="1"/>
  </r>
  <r>
    <x v="21"/>
    <s v="flavor1"/>
    <n v="1"/>
  </r>
  <r>
    <x v="21"/>
    <s v="flavor4"/>
    <n v="1"/>
  </r>
  <r>
    <x v="21"/>
    <s v="flavor12"/>
    <n v="1"/>
  </r>
  <r>
    <x v="21"/>
    <s v="flavor12"/>
    <n v="1"/>
  </r>
  <r>
    <x v="21"/>
    <s v="flavor12"/>
    <n v="1"/>
  </r>
  <r>
    <x v="21"/>
    <s v="flavor12"/>
    <n v="1"/>
  </r>
  <r>
    <x v="21"/>
    <s v="flavor12"/>
    <n v="1"/>
  </r>
  <r>
    <x v="21"/>
    <s v="flavor12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8"/>
    <n v="1"/>
  </r>
  <r>
    <x v="22"/>
    <s v="flavor2"/>
    <n v="1"/>
  </r>
  <r>
    <x v="22"/>
    <s v="flavor3"/>
    <n v="1"/>
  </r>
  <r>
    <x v="22"/>
    <s v="flavor3"/>
    <n v="1"/>
  </r>
  <r>
    <x v="22"/>
    <s v="flavor3"/>
    <n v="1"/>
  </r>
  <r>
    <x v="22"/>
    <s v="flavor3"/>
    <n v="1"/>
  </r>
  <r>
    <x v="22"/>
    <s v="flavor3"/>
    <n v="1"/>
  </r>
  <r>
    <x v="22"/>
    <s v="flavor3"/>
    <n v="1"/>
  </r>
  <r>
    <x v="22"/>
    <s v="flavor3"/>
    <n v="1"/>
  </r>
  <r>
    <x v="22"/>
    <s v="flavor3"/>
    <n v="1"/>
  </r>
  <r>
    <x v="22"/>
    <s v="flavor2"/>
    <n v="1"/>
  </r>
  <r>
    <x v="22"/>
    <s v="flavor1"/>
    <n v="1"/>
  </r>
  <r>
    <x v="22"/>
    <s v="flavor2"/>
    <n v="1"/>
  </r>
  <r>
    <x v="22"/>
    <s v="flavor2"/>
    <n v="1"/>
  </r>
  <r>
    <x v="22"/>
    <s v="flavor2"/>
    <n v="1"/>
  </r>
  <r>
    <x v="22"/>
    <s v="flavor2"/>
    <n v="1"/>
  </r>
  <r>
    <x v="23"/>
    <s v="flavor1"/>
    <n v="1"/>
  </r>
  <r>
    <x v="23"/>
    <s v="flavor2"/>
    <n v="1"/>
  </r>
  <r>
    <x v="23"/>
    <s v="flavor4"/>
    <n v="1"/>
  </r>
  <r>
    <x v="23"/>
    <s v="flavor2"/>
    <n v="1"/>
  </r>
  <r>
    <x v="23"/>
    <s v="flavor8"/>
    <n v="1"/>
  </r>
  <r>
    <x v="23"/>
    <s v="flavor8"/>
    <n v="1"/>
  </r>
  <r>
    <x v="23"/>
    <s v="flavor8"/>
    <n v="1"/>
  </r>
  <r>
    <x v="23"/>
    <s v="flavor14"/>
    <n v="1"/>
  </r>
  <r>
    <x v="23"/>
    <s v="flavor11"/>
    <n v="1"/>
  </r>
  <r>
    <x v="23"/>
    <s v="flavor2"/>
    <n v="1"/>
  </r>
  <r>
    <x v="23"/>
    <s v="flavor8"/>
    <n v="1"/>
  </r>
  <r>
    <x v="23"/>
    <s v="flavor8"/>
    <n v="1"/>
  </r>
  <r>
    <x v="23"/>
    <s v="flavor8"/>
    <n v="1"/>
  </r>
  <r>
    <x v="23"/>
    <s v="flavor8"/>
    <n v="1"/>
  </r>
  <r>
    <x v="23"/>
    <s v="flavor5"/>
    <n v="1"/>
  </r>
  <r>
    <x v="23"/>
    <s v="flavor9"/>
    <n v="1"/>
  </r>
  <r>
    <x v="23"/>
    <s v="flavor11"/>
    <n v="1"/>
  </r>
  <r>
    <x v="23"/>
    <s v="flavor2"/>
    <n v="1"/>
  </r>
  <r>
    <x v="23"/>
    <s v="flavor2"/>
    <n v="1"/>
  </r>
  <r>
    <x v="23"/>
    <s v="flavor1"/>
    <n v="1"/>
  </r>
  <r>
    <x v="24"/>
    <s v="flavor5"/>
    <n v="1"/>
  </r>
  <r>
    <x v="24"/>
    <s v="flavor13"/>
    <n v="1"/>
  </r>
  <r>
    <x v="24"/>
    <s v="flavor5"/>
    <n v="1"/>
  </r>
  <r>
    <x v="24"/>
    <s v="flavor8"/>
    <n v="1"/>
  </r>
  <r>
    <x v="24"/>
    <s v="flavor5"/>
    <n v="1"/>
  </r>
  <r>
    <x v="24"/>
    <s v="flavor8"/>
    <n v="1"/>
  </r>
  <r>
    <x v="24"/>
    <s v="flavor5"/>
    <n v="1"/>
  </r>
  <r>
    <x v="24"/>
    <s v="flavor5"/>
    <n v="1"/>
  </r>
  <r>
    <x v="24"/>
    <s v="flavor5"/>
    <n v="1"/>
  </r>
  <r>
    <x v="24"/>
    <s v="flavor4"/>
    <n v="1"/>
  </r>
  <r>
    <x v="24"/>
    <s v="flavor1"/>
    <n v="1"/>
  </r>
  <r>
    <x v="24"/>
    <s v="flavor5"/>
    <n v="1"/>
  </r>
  <r>
    <x v="24"/>
    <s v="flavor1"/>
    <n v="1"/>
  </r>
  <r>
    <x v="24"/>
    <s v="flavor1"/>
    <n v="1"/>
  </r>
  <r>
    <x v="24"/>
    <s v="flavor5"/>
    <n v="1"/>
  </r>
  <r>
    <x v="24"/>
    <s v="flavor1"/>
    <n v="1"/>
  </r>
  <r>
    <x v="24"/>
    <s v="flavor5"/>
    <n v="1"/>
  </r>
  <r>
    <x v="24"/>
    <s v="flavor1"/>
    <n v="1"/>
  </r>
  <r>
    <x v="24"/>
    <s v="flavor1"/>
    <n v="1"/>
  </r>
  <r>
    <x v="24"/>
    <s v="flavor1"/>
    <n v="1"/>
  </r>
  <r>
    <x v="24"/>
    <s v="flavor7"/>
    <n v="1"/>
  </r>
  <r>
    <x v="24"/>
    <s v="flavor14"/>
    <n v="1"/>
  </r>
  <r>
    <x v="24"/>
    <s v="flavor5"/>
    <n v="1"/>
  </r>
  <r>
    <x v="24"/>
    <s v="flavor1"/>
    <n v="1"/>
  </r>
  <r>
    <x v="24"/>
    <s v="flavor8"/>
    <n v="1"/>
  </r>
  <r>
    <x v="24"/>
    <s v="flavor4"/>
    <n v="1"/>
  </r>
  <r>
    <x v="24"/>
    <s v="flavor11"/>
    <n v="1"/>
  </r>
  <r>
    <x v="24"/>
    <s v="flavor9"/>
    <n v="1"/>
  </r>
  <r>
    <x v="25"/>
    <s v="flavor11"/>
    <n v="1"/>
  </r>
  <r>
    <x v="25"/>
    <s v="flavor12"/>
    <n v="1"/>
  </r>
  <r>
    <x v="25"/>
    <s v="flavor11"/>
    <n v="1"/>
  </r>
  <r>
    <x v="25"/>
    <s v="flavor11"/>
    <n v="1"/>
  </r>
  <r>
    <x v="25"/>
    <s v="flavor8"/>
    <n v="1"/>
  </r>
  <r>
    <x v="25"/>
    <s v="flavor10"/>
    <n v="1"/>
  </r>
  <r>
    <x v="25"/>
    <s v="flavor10"/>
    <n v="1"/>
  </r>
  <r>
    <x v="25"/>
    <s v="flavor8"/>
    <n v="1"/>
  </r>
  <r>
    <x v="25"/>
    <s v="flavor1"/>
    <n v="1"/>
  </r>
  <r>
    <x v="25"/>
    <s v="flavor8"/>
    <n v="1"/>
  </r>
  <r>
    <x v="25"/>
    <s v="flavor3"/>
    <n v="1"/>
  </r>
  <r>
    <x v="25"/>
    <s v="flavor2"/>
    <n v="1"/>
  </r>
  <r>
    <x v="25"/>
    <s v="flavor9"/>
    <n v="1"/>
  </r>
  <r>
    <x v="25"/>
    <s v="flavor8"/>
    <n v="1"/>
  </r>
  <r>
    <x v="25"/>
    <s v="flavor2"/>
    <n v="1"/>
  </r>
  <r>
    <x v="25"/>
    <s v="flavor2"/>
    <n v="1"/>
  </r>
  <r>
    <x v="25"/>
    <s v="flavor2"/>
    <n v="1"/>
  </r>
  <r>
    <x v="25"/>
    <s v="flavor2"/>
    <n v="1"/>
  </r>
  <r>
    <x v="25"/>
    <s v="flavor15"/>
    <n v="1"/>
  </r>
  <r>
    <x v="25"/>
    <s v="flavor15"/>
    <n v="1"/>
  </r>
  <r>
    <x v="25"/>
    <s v="flavor15"/>
    <n v="1"/>
  </r>
  <r>
    <x v="25"/>
    <s v="flavor12"/>
    <n v="1"/>
  </r>
  <r>
    <x v="25"/>
    <s v="flavor8"/>
    <n v="1"/>
  </r>
  <r>
    <x v="25"/>
    <s v="flavor8"/>
    <n v="1"/>
  </r>
  <r>
    <x v="25"/>
    <s v="flavor3"/>
    <n v="1"/>
  </r>
  <r>
    <x v="25"/>
    <s v="flavor9"/>
    <n v="1"/>
  </r>
  <r>
    <x v="25"/>
    <s v="flavor9"/>
    <n v="1"/>
  </r>
  <r>
    <x v="25"/>
    <s v="flavor9"/>
    <n v="1"/>
  </r>
  <r>
    <x v="25"/>
    <s v="flavor9"/>
    <n v="1"/>
  </r>
  <r>
    <x v="25"/>
    <s v="flavor8"/>
    <n v="1"/>
  </r>
  <r>
    <x v="25"/>
    <s v="flavor5"/>
    <n v="1"/>
  </r>
  <r>
    <x v="26"/>
    <s v="flavor3"/>
    <n v="1"/>
  </r>
  <r>
    <x v="26"/>
    <s v="flavor8"/>
    <n v="1"/>
  </r>
  <r>
    <x v="26"/>
    <s v="flavor4"/>
    <n v="1"/>
  </r>
  <r>
    <x v="26"/>
    <s v="flavor4"/>
    <n v="1"/>
  </r>
  <r>
    <x v="26"/>
    <s v="flavor2"/>
    <n v="1"/>
  </r>
  <r>
    <x v="26"/>
    <s v="flavor2"/>
    <n v="1"/>
  </r>
  <r>
    <x v="26"/>
    <s v="flavor2"/>
    <n v="1"/>
  </r>
  <r>
    <x v="26"/>
    <s v="flavor2"/>
    <n v="1"/>
  </r>
  <r>
    <x v="26"/>
    <s v="flavor5"/>
    <n v="1"/>
  </r>
  <r>
    <x v="26"/>
    <s v="flavor5"/>
    <n v="1"/>
  </r>
  <r>
    <x v="26"/>
    <s v="flavor2"/>
    <n v="1"/>
  </r>
  <r>
    <x v="26"/>
    <s v="flavor1"/>
    <n v="1"/>
  </r>
  <r>
    <x v="26"/>
    <s v="flavor5"/>
    <n v="1"/>
  </r>
  <r>
    <x v="26"/>
    <s v="flavor11"/>
    <n v="1"/>
  </r>
  <r>
    <x v="26"/>
    <s v="flavor11"/>
    <n v="1"/>
  </r>
  <r>
    <x v="26"/>
    <s v="flavor11"/>
    <n v="1"/>
  </r>
  <r>
    <x v="26"/>
    <s v="flavor11"/>
    <n v="1"/>
  </r>
  <r>
    <x v="26"/>
    <s v="flavor13"/>
    <n v="1"/>
  </r>
  <r>
    <x v="26"/>
    <s v="flavor8"/>
    <n v="1"/>
  </r>
  <r>
    <x v="26"/>
    <s v="flavor4"/>
    <n v="1"/>
  </r>
  <r>
    <x v="26"/>
    <s v="flavor1"/>
    <n v="1"/>
  </r>
  <r>
    <x v="26"/>
    <s v="flavor4"/>
    <n v="1"/>
  </r>
  <r>
    <x v="26"/>
    <s v="flavor12"/>
    <n v="1"/>
  </r>
  <r>
    <x v="26"/>
    <s v="flavor5"/>
    <n v="1"/>
  </r>
  <r>
    <x v="26"/>
    <s v="flavor9"/>
    <n v="1"/>
  </r>
  <r>
    <x v="26"/>
    <s v="flavor12"/>
    <n v="1"/>
  </r>
  <r>
    <x v="26"/>
    <s v="flavor12"/>
    <n v="1"/>
  </r>
  <r>
    <x v="26"/>
    <s v="flavor12"/>
    <n v="1"/>
  </r>
  <r>
    <x v="26"/>
    <s v="flavor12"/>
    <n v="1"/>
  </r>
  <r>
    <x v="26"/>
    <s v="flavor12"/>
    <n v="1"/>
  </r>
  <r>
    <x v="26"/>
    <s v="flavor8"/>
    <n v="1"/>
  </r>
  <r>
    <x v="26"/>
    <s v="flavor8"/>
    <n v="1"/>
  </r>
  <r>
    <x v="26"/>
    <s v="flavor7"/>
    <n v="1"/>
  </r>
  <r>
    <x v="26"/>
    <s v="flavor2"/>
    <n v="1"/>
  </r>
  <r>
    <x v="26"/>
    <s v="flavor5"/>
    <n v="1"/>
  </r>
  <r>
    <x v="26"/>
    <s v="flavor8"/>
    <n v="1"/>
  </r>
  <r>
    <x v="26"/>
    <s v="flavor4"/>
    <n v="1"/>
  </r>
  <r>
    <x v="26"/>
    <s v="flavor2"/>
    <n v="1"/>
  </r>
  <r>
    <x v="26"/>
    <s v="flavor5"/>
    <n v="1"/>
  </r>
  <r>
    <x v="26"/>
    <s v="flavor14"/>
    <n v="1"/>
  </r>
  <r>
    <x v="26"/>
    <s v="flavor14"/>
    <n v="1"/>
  </r>
  <r>
    <x v="26"/>
    <s v="flavor12"/>
    <n v="1"/>
  </r>
  <r>
    <x v="27"/>
    <s v="flavor4"/>
    <n v="1"/>
  </r>
  <r>
    <x v="27"/>
    <s v="flavor14"/>
    <n v="1"/>
  </r>
  <r>
    <x v="27"/>
    <s v="flavor11"/>
    <n v="1"/>
  </r>
  <r>
    <x v="27"/>
    <s v="flavor1"/>
    <n v="1"/>
  </r>
  <r>
    <x v="27"/>
    <s v="flavor5"/>
    <n v="1"/>
  </r>
  <r>
    <x v="27"/>
    <s v="flavor8"/>
    <n v="1"/>
  </r>
  <r>
    <x v="27"/>
    <s v="flavor11"/>
    <n v="1"/>
  </r>
  <r>
    <x v="27"/>
    <s v="flavor4"/>
    <n v="1"/>
  </r>
  <r>
    <x v="27"/>
    <s v="flavor8"/>
    <n v="1"/>
  </r>
  <r>
    <x v="27"/>
    <s v="flavor8"/>
    <n v="1"/>
  </r>
  <r>
    <x v="27"/>
    <s v="flavor5"/>
    <n v="1"/>
  </r>
  <r>
    <x v="27"/>
    <s v="flavor8"/>
    <n v="1"/>
  </r>
  <r>
    <x v="27"/>
    <s v="flavor11"/>
    <n v="1"/>
  </r>
  <r>
    <x v="27"/>
    <s v="flavor8"/>
    <n v="1"/>
  </r>
  <r>
    <x v="27"/>
    <s v="flavor11"/>
    <n v="1"/>
  </r>
  <r>
    <x v="27"/>
    <s v="flavor8"/>
    <n v="1"/>
  </r>
  <r>
    <x v="27"/>
    <s v="flavor11"/>
    <n v="1"/>
  </r>
  <r>
    <x v="27"/>
    <s v="flavor5"/>
    <n v="1"/>
  </r>
  <r>
    <x v="27"/>
    <s v="flavor8"/>
    <n v="1"/>
  </r>
  <r>
    <x v="27"/>
    <s v="flavor7"/>
    <n v="1"/>
  </r>
  <r>
    <x v="27"/>
    <s v="flavor7"/>
    <n v="1"/>
  </r>
  <r>
    <x v="27"/>
    <s v="flavor9"/>
    <n v="1"/>
  </r>
  <r>
    <x v="27"/>
    <s v="flavor8"/>
    <n v="1"/>
  </r>
  <r>
    <x v="27"/>
    <s v="flavor4"/>
    <n v="1"/>
  </r>
  <r>
    <x v="27"/>
    <s v="flavor7"/>
    <n v="1"/>
  </r>
  <r>
    <x v="27"/>
    <s v="flavor1"/>
    <n v="1"/>
  </r>
  <r>
    <x v="27"/>
    <s v="flavor11"/>
    <n v="1"/>
  </r>
  <r>
    <x v="27"/>
    <s v="flavor1"/>
    <n v="1"/>
  </r>
  <r>
    <x v="27"/>
    <s v="flavor6"/>
    <n v="1"/>
  </r>
  <r>
    <x v="27"/>
    <s v="flavor1"/>
    <n v="1"/>
  </r>
  <r>
    <x v="27"/>
    <s v="flavor8"/>
    <n v="1"/>
  </r>
  <r>
    <x v="27"/>
    <s v="flavor8"/>
    <n v="1"/>
  </r>
  <r>
    <x v="27"/>
    <s v="flavor8"/>
    <n v="1"/>
  </r>
  <r>
    <x v="27"/>
    <s v="flavor8"/>
    <n v="1"/>
  </r>
  <r>
    <x v="27"/>
    <s v="flavor5"/>
    <n v="1"/>
  </r>
  <r>
    <x v="27"/>
    <s v="flavor5"/>
    <n v="1"/>
  </r>
  <r>
    <x v="28"/>
    <s v="flavor4"/>
    <n v="1"/>
  </r>
  <r>
    <x v="28"/>
    <s v="flavor2"/>
    <n v="1"/>
  </r>
  <r>
    <x v="28"/>
    <s v="flavor11"/>
    <n v="1"/>
  </r>
  <r>
    <x v="28"/>
    <s v="flavor10"/>
    <n v="1"/>
  </r>
  <r>
    <x v="28"/>
    <s v="flavor1"/>
    <n v="1"/>
  </r>
  <r>
    <x v="28"/>
    <s v="flavor9"/>
    <n v="1"/>
  </r>
  <r>
    <x v="28"/>
    <s v="flavor5"/>
    <n v="1"/>
  </r>
  <r>
    <x v="28"/>
    <s v="flavor6"/>
    <n v="1"/>
  </r>
  <r>
    <x v="28"/>
    <s v="flavor5"/>
    <n v="1"/>
  </r>
  <r>
    <x v="28"/>
    <s v="flavor7"/>
    <n v="1"/>
  </r>
  <r>
    <x v="28"/>
    <s v="flavor1"/>
    <n v="1"/>
  </r>
  <r>
    <x v="28"/>
    <s v="flavor5"/>
    <n v="1"/>
  </r>
  <r>
    <x v="29"/>
    <s v="flavor1"/>
    <n v="1"/>
  </r>
  <r>
    <x v="29"/>
    <s v="flavor1"/>
    <n v="1"/>
  </r>
  <r>
    <x v="29"/>
    <s v="flavor2"/>
    <n v="1"/>
  </r>
  <r>
    <x v="29"/>
    <s v="flavor1"/>
    <n v="1"/>
  </r>
  <r>
    <x v="30"/>
    <s v="flavor1"/>
    <n v="1"/>
  </r>
  <r>
    <x v="30"/>
    <s v="flavor1"/>
    <n v="1"/>
  </r>
  <r>
    <x v="30"/>
    <s v="flavor14"/>
    <n v="1"/>
  </r>
  <r>
    <x v="30"/>
    <s v="flavor9"/>
    <n v="1"/>
  </r>
  <r>
    <x v="30"/>
    <s v="flavor9"/>
    <n v="1"/>
  </r>
  <r>
    <x v="30"/>
    <s v="flavor5"/>
    <n v="1"/>
  </r>
  <r>
    <x v="30"/>
    <s v="flavor5"/>
    <n v="1"/>
  </r>
  <r>
    <x v="30"/>
    <s v="flavor5"/>
    <n v="1"/>
  </r>
  <r>
    <x v="30"/>
    <s v="flavor5"/>
    <n v="1"/>
  </r>
  <r>
    <x v="30"/>
    <s v="flavor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11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A3:B191" firstHeaderRow="1" firstDataRow="1" firstDataCol="1"/>
  <pivotFields count="2">
    <pivotField axis="axisRow" numFmtId="14" showAll="0">
      <items count="18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t="default"/>
      </items>
    </pivotField>
    <pivotField dataField="1" showAll="0"/>
  </pivotFields>
  <rowFields count="1">
    <field x="0"/>
  </rowFields>
  <rowItems count="18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 t="grand">
      <x/>
    </i>
  </rowItems>
  <colItems count="1">
    <i/>
  </colItems>
  <dataFields count="1">
    <dataField name="求和项:vm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4" cacheId="12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D1:E33" firstHeaderRow="1" firstDataRow="1" firstDataCol="1"/>
  <pivotFields count="3">
    <pivotField axis="axisRow" numFmtId="14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showAll="0"/>
    <pivotField dataField="1" showAll="0"/>
  </pivotFields>
  <rowFields count="1">
    <field x="0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Items count="1">
    <i/>
  </colItems>
  <dataFields count="1">
    <dataField name="求和项:标记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1"/>
  <sheetViews>
    <sheetView topLeftCell="A76" workbookViewId="0">
      <selection activeCell="A9" sqref="A9"/>
    </sheetView>
  </sheetViews>
  <sheetFormatPr defaultRowHeight="13.5" x14ac:dyDescent="0.15"/>
  <cols>
    <col min="1" max="1" width="11.625" bestFit="1" customWidth="1"/>
    <col min="2" max="2" width="11.25" bestFit="1" customWidth="1"/>
  </cols>
  <sheetData>
    <row r="3" spans="1:2" x14ac:dyDescent="0.15">
      <c r="A3" s="3" t="s">
        <v>17</v>
      </c>
      <c r="B3" t="s">
        <v>19</v>
      </c>
    </row>
    <row r="4" spans="1:2" x14ac:dyDescent="0.15">
      <c r="A4" s="1">
        <v>42005</v>
      </c>
      <c r="B4" s="2">
        <v>3</v>
      </c>
    </row>
    <row r="5" spans="1:2" x14ac:dyDescent="0.15">
      <c r="A5" s="1">
        <v>42006</v>
      </c>
      <c r="B5" s="2">
        <v>4</v>
      </c>
    </row>
    <row r="6" spans="1:2" x14ac:dyDescent="0.15">
      <c r="A6" s="1">
        <v>42007</v>
      </c>
      <c r="B6" s="2">
        <v>5</v>
      </c>
    </row>
    <row r="7" spans="1:2" x14ac:dyDescent="0.15">
      <c r="A7" s="1">
        <v>42009</v>
      </c>
      <c r="B7" s="2">
        <v>1</v>
      </c>
    </row>
    <row r="8" spans="1:2" x14ac:dyDescent="0.15">
      <c r="A8" s="1">
        <v>42010</v>
      </c>
      <c r="B8" s="2">
        <v>7</v>
      </c>
    </row>
    <row r="9" spans="1:2" x14ac:dyDescent="0.15">
      <c r="A9" s="1">
        <v>42011</v>
      </c>
      <c r="B9" s="2">
        <v>8</v>
      </c>
    </row>
    <row r="10" spans="1:2" x14ac:dyDescent="0.15">
      <c r="A10" s="1">
        <v>42012</v>
      </c>
      <c r="B10" s="2">
        <v>2</v>
      </c>
    </row>
    <row r="11" spans="1:2" x14ac:dyDescent="0.15">
      <c r="A11" s="1">
        <v>42013</v>
      </c>
      <c r="B11" s="2">
        <v>29</v>
      </c>
    </row>
    <row r="12" spans="1:2" x14ac:dyDescent="0.15">
      <c r="A12" s="1">
        <v>42014</v>
      </c>
      <c r="B12" s="2">
        <v>3</v>
      </c>
    </row>
    <row r="13" spans="1:2" x14ac:dyDescent="0.15">
      <c r="A13" s="1">
        <v>42016</v>
      </c>
      <c r="B13" s="2">
        <v>5</v>
      </c>
    </row>
    <row r="14" spans="1:2" x14ac:dyDescent="0.15">
      <c r="A14" s="1">
        <v>42017</v>
      </c>
      <c r="B14" s="2">
        <v>25</v>
      </c>
    </row>
    <row r="15" spans="1:2" x14ac:dyDescent="0.15">
      <c r="A15" s="1">
        <v>42018</v>
      </c>
      <c r="B15" s="2">
        <v>17</v>
      </c>
    </row>
    <row r="16" spans="1:2" x14ac:dyDescent="0.15">
      <c r="A16" s="1">
        <v>42019</v>
      </c>
      <c r="B16" s="2">
        <v>18</v>
      </c>
    </row>
    <row r="17" spans="1:2" x14ac:dyDescent="0.15">
      <c r="A17" s="1">
        <v>42020</v>
      </c>
      <c r="B17" s="2">
        <v>20</v>
      </c>
    </row>
    <row r="18" spans="1:2" x14ac:dyDescent="0.15">
      <c r="A18" s="1">
        <v>42023</v>
      </c>
      <c r="B18" s="2">
        <v>2</v>
      </c>
    </row>
    <row r="19" spans="1:2" x14ac:dyDescent="0.15">
      <c r="A19" s="1">
        <v>42024</v>
      </c>
      <c r="B19" s="2">
        <v>16</v>
      </c>
    </row>
    <row r="20" spans="1:2" x14ac:dyDescent="0.15">
      <c r="A20" s="1">
        <v>42026</v>
      </c>
      <c r="B20" s="2">
        <v>6</v>
      </c>
    </row>
    <row r="21" spans="1:2" x14ac:dyDescent="0.15">
      <c r="A21" s="1">
        <v>42027</v>
      </c>
      <c r="B21" s="2">
        <v>4</v>
      </c>
    </row>
    <row r="22" spans="1:2" x14ac:dyDescent="0.15">
      <c r="A22" s="1">
        <v>42028</v>
      </c>
      <c r="B22" s="2">
        <v>1</v>
      </c>
    </row>
    <row r="23" spans="1:2" x14ac:dyDescent="0.15">
      <c r="A23" s="1">
        <v>42029</v>
      </c>
      <c r="B23" s="2">
        <v>8</v>
      </c>
    </row>
    <row r="24" spans="1:2" x14ac:dyDescent="0.15">
      <c r="A24" s="1">
        <v>42031</v>
      </c>
      <c r="B24" s="2">
        <v>1</v>
      </c>
    </row>
    <row r="25" spans="1:2" x14ac:dyDescent="0.15">
      <c r="A25" s="1">
        <v>42032</v>
      </c>
      <c r="B25" s="2">
        <v>3</v>
      </c>
    </row>
    <row r="26" spans="1:2" x14ac:dyDescent="0.15">
      <c r="A26" s="1">
        <v>42033</v>
      </c>
      <c r="B26" s="2">
        <v>4</v>
      </c>
    </row>
    <row r="27" spans="1:2" x14ac:dyDescent="0.15">
      <c r="A27" s="1">
        <v>42034</v>
      </c>
      <c r="B27" s="2">
        <v>2</v>
      </c>
    </row>
    <row r="28" spans="1:2" x14ac:dyDescent="0.15">
      <c r="A28" s="1">
        <v>42036</v>
      </c>
      <c r="B28" s="2">
        <v>5</v>
      </c>
    </row>
    <row r="29" spans="1:2" x14ac:dyDescent="0.15">
      <c r="A29" s="1">
        <v>42037</v>
      </c>
      <c r="B29" s="2">
        <v>4</v>
      </c>
    </row>
    <row r="30" spans="1:2" x14ac:dyDescent="0.15">
      <c r="A30" s="1">
        <v>42038</v>
      </c>
      <c r="B30" s="2">
        <v>16</v>
      </c>
    </row>
    <row r="31" spans="1:2" x14ac:dyDescent="0.15">
      <c r="A31" s="1">
        <v>42039</v>
      </c>
      <c r="B31" s="2">
        <v>2</v>
      </c>
    </row>
    <row r="32" spans="1:2" x14ac:dyDescent="0.15">
      <c r="A32" s="1">
        <v>42040</v>
      </c>
      <c r="B32" s="2">
        <v>25</v>
      </c>
    </row>
    <row r="33" spans="1:2" x14ac:dyDescent="0.15">
      <c r="A33" s="1">
        <v>42041</v>
      </c>
      <c r="B33" s="2">
        <v>9</v>
      </c>
    </row>
    <row r="34" spans="1:2" x14ac:dyDescent="0.15">
      <c r="A34" s="1">
        <v>42043</v>
      </c>
      <c r="B34" s="2">
        <v>4</v>
      </c>
    </row>
    <row r="35" spans="1:2" x14ac:dyDescent="0.15">
      <c r="A35" s="1">
        <v>42044</v>
      </c>
      <c r="B35" s="2">
        <v>10</v>
      </c>
    </row>
    <row r="36" spans="1:2" x14ac:dyDescent="0.15">
      <c r="A36" s="1">
        <v>42045</v>
      </c>
      <c r="B36" s="2">
        <v>9</v>
      </c>
    </row>
    <row r="37" spans="1:2" x14ac:dyDescent="0.15">
      <c r="A37" s="1">
        <v>42046</v>
      </c>
      <c r="B37" s="2">
        <v>10</v>
      </c>
    </row>
    <row r="38" spans="1:2" x14ac:dyDescent="0.15">
      <c r="A38" s="1">
        <v>42047</v>
      </c>
      <c r="B38" s="2">
        <v>17</v>
      </c>
    </row>
    <row r="39" spans="1:2" x14ac:dyDescent="0.15">
      <c r="A39" s="1">
        <v>42048</v>
      </c>
      <c r="B39" s="2">
        <v>13</v>
      </c>
    </row>
    <row r="40" spans="1:2" x14ac:dyDescent="0.15">
      <c r="A40" s="1">
        <v>42049</v>
      </c>
      <c r="B40" s="2">
        <v>6</v>
      </c>
    </row>
    <row r="41" spans="1:2" x14ac:dyDescent="0.15">
      <c r="A41" s="1">
        <v>42050</v>
      </c>
      <c r="B41" s="2">
        <v>1</v>
      </c>
    </row>
    <row r="42" spans="1:2" x14ac:dyDescent="0.15">
      <c r="A42" s="1">
        <v>42051</v>
      </c>
      <c r="B42" s="2">
        <v>4</v>
      </c>
    </row>
    <row r="43" spans="1:2" x14ac:dyDescent="0.15">
      <c r="A43" s="1">
        <v>42052</v>
      </c>
      <c r="B43" s="2">
        <v>10</v>
      </c>
    </row>
    <row r="44" spans="1:2" x14ac:dyDescent="0.15">
      <c r="A44" s="1">
        <v>42053</v>
      </c>
      <c r="B44" s="2">
        <v>29</v>
      </c>
    </row>
    <row r="45" spans="1:2" x14ac:dyDescent="0.15">
      <c r="A45" s="1">
        <v>42054</v>
      </c>
      <c r="B45" s="2">
        <v>3</v>
      </c>
    </row>
    <row r="46" spans="1:2" x14ac:dyDescent="0.15">
      <c r="A46" s="1">
        <v>42055</v>
      </c>
      <c r="B46" s="2">
        <v>22</v>
      </c>
    </row>
    <row r="47" spans="1:2" x14ac:dyDescent="0.15">
      <c r="A47" s="1">
        <v>42056</v>
      </c>
      <c r="B47" s="2">
        <v>3</v>
      </c>
    </row>
    <row r="48" spans="1:2" x14ac:dyDescent="0.15">
      <c r="A48" s="1">
        <v>42057</v>
      </c>
      <c r="B48" s="2">
        <v>1</v>
      </c>
    </row>
    <row r="49" spans="1:2" x14ac:dyDescent="0.15">
      <c r="A49" s="1">
        <v>42058</v>
      </c>
      <c r="B49" s="2">
        <v>6</v>
      </c>
    </row>
    <row r="50" spans="1:2" x14ac:dyDescent="0.15">
      <c r="A50" s="1">
        <v>42059</v>
      </c>
      <c r="B50" s="2">
        <v>10</v>
      </c>
    </row>
    <row r="51" spans="1:2" x14ac:dyDescent="0.15">
      <c r="A51" s="1">
        <v>42060</v>
      </c>
      <c r="B51" s="2">
        <v>3</v>
      </c>
    </row>
    <row r="52" spans="1:2" x14ac:dyDescent="0.15">
      <c r="A52" s="1">
        <v>42061</v>
      </c>
      <c r="B52" s="2">
        <v>16</v>
      </c>
    </row>
    <row r="53" spans="1:2" x14ac:dyDescent="0.15">
      <c r="A53" s="1">
        <v>42062</v>
      </c>
      <c r="B53" s="2">
        <v>34</v>
      </c>
    </row>
    <row r="54" spans="1:2" x14ac:dyDescent="0.15">
      <c r="A54" s="1">
        <v>42063</v>
      </c>
      <c r="B54" s="2">
        <v>7</v>
      </c>
    </row>
    <row r="55" spans="1:2" x14ac:dyDescent="0.15">
      <c r="A55" s="1">
        <v>42064</v>
      </c>
      <c r="B55" s="2">
        <v>60</v>
      </c>
    </row>
    <row r="56" spans="1:2" x14ac:dyDescent="0.15">
      <c r="A56" s="1">
        <v>42065</v>
      </c>
      <c r="B56" s="2">
        <v>3</v>
      </c>
    </row>
    <row r="57" spans="1:2" x14ac:dyDescent="0.15">
      <c r="A57" s="1">
        <v>42066</v>
      </c>
      <c r="B57" s="2">
        <v>4</v>
      </c>
    </row>
    <row r="58" spans="1:2" x14ac:dyDescent="0.15">
      <c r="A58" s="1">
        <v>42067</v>
      </c>
      <c r="B58" s="2">
        <v>5</v>
      </c>
    </row>
    <row r="59" spans="1:2" x14ac:dyDescent="0.15">
      <c r="A59" s="1">
        <v>42068</v>
      </c>
      <c r="B59" s="2">
        <v>2</v>
      </c>
    </row>
    <row r="60" spans="1:2" x14ac:dyDescent="0.15">
      <c r="A60" s="1">
        <v>42078</v>
      </c>
      <c r="B60" s="2">
        <v>1</v>
      </c>
    </row>
    <row r="61" spans="1:2" x14ac:dyDescent="0.15">
      <c r="A61" s="1">
        <v>42079</v>
      </c>
      <c r="B61" s="2">
        <v>2</v>
      </c>
    </row>
    <row r="62" spans="1:2" x14ac:dyDescent="0.15">
      <c r="A62" s="1">
        <v>42080</v>
      </c>
      <c r="B62" s="2">
        <v>8</v>
      </c>
    </row>
    <row r="63" spans="1:2" x14ac:dyDescent="0.15">
      <c r="A63" s="1">
        <v>42081</v>
      </c>
      <c r="B63" s="2">
        <v>3</v>
      </c>
    </row>
    <row r="64" spans="1:2" x14ac:dyDescent="0.15">
      <c r="A64" s="1">
        <v>42082</v>
      </c>
      <c r="B64" s="2">
        <v>1</v>
      </c>
    </row>
    <row r="65" spans="1:2" x14ac:dyDescent="0.15">
      <c r="A65" s="1">
        <v>42083</v>
      </c>
      <c r="B65" s="2">
        <v>2</v>
      </c>
    </row>
    <row r="66" spans="1:2" x14ac:dyDescent="0.15">
      <c r="A66" s="1">
        <v>42085</v>
      </c>
      <c r="B66" s="2">
        <v>17</v>
      </c>
    </row>
    <row r="67" spans="1:2" x14ac:dyDescent="0.15">
      <c r="A67" s="1">
        <v>42086</v>
      </c>
      <c r="B67" s="2">
        <v>6</v>
      </c>
    </row>
    <row r="68" spans="1:2" x14ac:dyDescent="0.15">
      <c r="A68" s="1">
        <v>42087</v>
      </c>
      <c r="B68" s="2">
        <v>20</v>
      </c>
    </row>
    <row r="69" spans="1:2" x14ac:dyDescent="0.15">
      <c r="A69" s="1">
        <v>42088</v>
      </c>
      <c r="B69" s="2">
        <v>23</v>
      </c>
    </row>
    <row r="70" spans="1:2" x14ac:dyDescent="0.15">
      <c r="A70" s="1">
        <v>42089</v>
      </c>
      <c r="B70" s="2">
        <v>5</v>
      </c>
    </row>
    <row r="71" spans="1:2" x14ac:dyDescent="0.15">
      <c r="A71" s="1">
        <v>42090</v>
      </c>
      <c r="B71" s="2">
        <v>15</v>
      </c>
    </row>
    <row r="72" spans="1:2" x14ac:dyDescent="0.15">
      <c r="A72" s="1">
        <v>42091</v>
      </c>
      <c r="B72" s="2">
        <v>1</v>
      </c>
    </row>
    <row r="73" spans="1:2" x14ac:dyDescent="0.15">
      <c r="A73" s="1">
        <v>42092</v>
      </c>
      <c r="B73" s="2">
        <v>12</v>
      </c>
    </row>
    <row r="74" spans="1:2" x14ac:dyDescent="0.15">
      <c r="A74" s="1">
        <v>42093</v>
      </c>
      <c r="B74" s="2">
        <v>12</v>
      </c>
    </row>
    <row r="75" spans="1:2" x14ac:dyDescent="0.15">
      <c r="A75" s="1">
        <v>42094</v>
      </c>
      <c r="B75" s="2">
        <v>4</v>
      </c>
    </row>
    <row r="76" spans="1:2" x14ac:dyDescent="0.15">
      <c r="A76" s="1">
        <v>42095</v>
      </c>
      <c r="B76" s="2">
        <v>45</v>
      </c>
    </row>
    <row r="77" spans="1:2" x14ac:dyDescent="0.15">
      <c r="A77" s="1">
        <v>42096</v>
      </c>
      <c r="B77" s="2">
        <v>11</v>
      </c>
    </row>
    <row r="78" spans="1:2" x14ac:dyDescent="0.15">
      <c r="A78" s="1">
        <v>42097</v>
      </c>
      <c r="B78" s="2">
        <v>2</v>
      </c>
    </row>
    <row r="79" spans="1:2" x14ac:dyDescent="0.15">
      <c r="A79" s="1">
        <v>42099</v>
      </c>
      <c r="B79" s="2">
        <v>16</v>
      </c>
    </row>
    <row r="80" spans="1:2" x14ac:dyDescent="0.15">
      <c r="A80" s="1">
        <v>42100</v>
      </c>
      <c r="B80" s="2">
        <v>5</v>
      </c>
    </row>
    <row r="81" spans="1:2" x14ac:dyDescent="0.15">
      <c r="A81" s="1">
        <v>42101</v>
      </c>
      <c r="B81" s="2">
        <v>6</v>
      </c>
    </row>
    <row r="82" spans="1:2" x14ac:dyDescent="0.15">
      <c r="A82" s="1">
        <v>42102</v>
      </c>
      <c r="B82" s="2">
        <v>8</v>
      </c>
    </row>
    <row r="83" spans="1:2" x14ac:dyDescent="0.15">
      <c r="A83" s="1">
        <v>42103</v>
      </c>
      <c r="B83" s="2">
        <v>6</v>
      </c>
    </row>
    <row r="84" spans="1:2" x14ac:dyDescent="0.15">
      <c r="A84" s="1">
        <v>42104</v>
      </c>
      <c r="B84" s="2">
        <v>4</v>
      </c>
    </row>
    <row r="85" spans="1:2" x14ac:dyDescent="0.15">
      <c r="A85" s="1">
        <v>42105</v>
      </c>
      <c r="B85" s="2">
        <v>5</v>
      </c>
    </row>
    <row r="86" spans="1:2" x14ac:dyDescent="0.15">
      <c r="A86" s="1">
        <v>42106</v>
      </c>
      <c r="B86" s="2">
        <v>4</v>
      </c>
    </row>
    <row r="87" spans="1:2" x14ac:dyDescent="0.15">
      <c r="A87" s="1">
        <v>42107</v>
      </c>
      <c r="B87" s="2">
        <v>7</v>
      </c>
    </row>
    <row r="88" spans="1:2" x14ac:dyDescent="0.15">
      <c r="A88" s="1">
        <v>42108</v>
      </c>
      <c r="B88" s="2">
        <v>8</v>
      </c>
    </row>
    <row r="89" spans="1:2" x14ac:dyDescent="0.15">
      <c r="A89" s="1">
        <v>42109</v>
      </c>
      <c r="B89" s="2">
        <v>4</v>
      </c>
    </row>
    <row r="90" spans="1:2" x14ac:dyDescent="0.15">
      <c r="A90" s="1">
        <v>42110</v>
      </c>
      <c r="B90" s="2">
        <v>14</v>
      </c>
    </row>
    <row r="91" spans="1:2" x14ac:dyDescent="0.15">
      <c r="A91" s="1">
        <v>42111</v>
      </c>
      <c r="B91" s="2">
        <v>12</v>
      </c>
    </row>
    <row r="92" spans="1:2" x14ac:dyDescent="0.15">
      <c r="A92" s="1">
        <v>42113</v>
      </c>
      <c r="B92" s="2">
        <v>3</v>
      </c>
    </row>
    <row r="93" spans="1:2" x14ac:dyDescent="0.15">
      <c r="A93" s="1">
        <v>42114</v>
      </c>
      <c r="B93" s="2">
        <v>5</v>
      </c>
    </row>
    <row r="94" spans="1:2" x14ac:dyDescent="0.15">
      <c r="A94" s="1">
        <v>42115</v>
      </c>
      <c r="B94" s="2">
        <v>15</v>
      </c>
    </row>
    <row r="95" spans="1:2" x14ac:dyDescent="0.15">
      <c r="A95" s="1">
        <v>42116</v>
      </c>
      <c r="B95" s="2">
        <v>14</v>
      </c>
    </row>
    <row r="96" spans="1:2" x14ac:dyDescent="0.15">
      <c r="A96" s="1">
        <v>42117</v>
      </c>
      <c r="B96" s="2">
        <v>2</v>
      </c>
    </row>
    <row r="97" spans="1:2" x14ac:dyDescent="0.15">
      <c r="A97" s="1">
        <v>42118</v>
      </c>
      <c r="B97" s="2">
        <v>13</v>
      </c>
    </row>
    <row r="98" spans="1:2" x14ac:dyDescent="0.15">
      <c r="A98" s="1">
        <v>42119</v>
      </c>
      <c r="B98" s="2">
        <v>2</v>
      </c>
    </row>
    <row r="99" spans="1:2" x14ac:dyDescent="0.15">
      <c r="A99" s="1">
        <v>42120</v>
      </c>
      <c r="B99" s="2">
        <v>26</v>
      </c>
    </row>
    <row r="100" spans="1:2" x14ac:dyDescent="0.15">
      <c r="A100" s="1">
        <v>42121</v>
      </c>
      <c r="B100" s="2">
        <v>19</v>
      </c>
    </row>
    <row r="101" spans="1:2" x14ac:dyDescent="0.15">
      <c r="A101" s="1">
        <v>42122</v>
      </c>
      <c r="B101" s="2">
        <v>40</v>
      </c>
    </row>
    <row r="102" spans="1:2" x14ac:dyDescent="0.15">
      <c r="A102" s="1">
        <v>42123</v>
      </c>
      <c r="B102" s="2">
        <v>6</v>
      </c>
    </row>
    <row r="103" spans="1:2" x14ac:dyDescent="0.15">
      <c r="A103" s="1">
        <v>42124</v>
      </c>
      <c r="B103" s="2">
        <v>18</v>
      </c>
    </row>
    <row r="104" spans="1:2" x14ac:dyDescent="0.15">
      <c r="A104" s="1">
        <v>42128</v>
      </c>
      <c r="B104" s="2">
        <v>33</v>
      </c>
    </row>
    <row r="105" spans="1:2" x14ac:dyDescent="0.15">
      <c r="A105" s="1">
        <v>42129</v>
      </c>
      <c r="B105" s="2">
        <v>11</v>
      </c>
    </row>
    <row r="106" spans="1:2" x14ac:dyDescent="0.15">
      <c r="A106" s="1">
        <v>42130</v>
      </c>
      <c r="B106" s="2">
        <v>12</v>
      </c>
    </row>
    <row r="107" spans="1:2" x14ac:dyDescent="0.15">
      <c r="A107" s="1">
        <v>42131</v>
      </c>
      <c r="B107" s="2">
        <v>7</v>
      </c>
    </row>
    <row r="108" spans="1:2" x14ac:dyDescent="0.15">
      <c r="A108" s="1">
        <v>42132</v>
      </c>
      <c r="B108" s="2">
        <v>5</v>
      </c>
    </row>
    <row r="109" spans="1:2" x14ac:dyDescent="0.15">
      <c r="A109" s="1">
        <v>42133</v>
      </c>
      <c r="B109" s="2">
        <v>2</v>
      </c>
    </row>
    <row r="110" spans="1:2" x14ac:dyDescent="0.15">
      <c r="A110" s="1">
        <v>42134</v>
      </c>
      <c r="B110" s="2">
        <v>1</v>
      </c>
    </row>
    <row r="111" spans="1:2" x14ac:dyDescent="0.15">
      <c r="A111" s="1">
        <v>42135</v>
      </c>
      <c r="B111" s="2">
        <v>18</v>
      </c>
    </row>
    <row r="112" spans="1:2" x14ac:dyDescent="0.15">
      <c r="A112" s="1">
        <v>42136</v>
      </c>
      <c r="B112" s="2">
        <v>27</v>
      </c>
    </row>
    <row r="113" spans="1:2" x14ac:dyDescent="0.15">
      <c r="A113" s="1">
        <v>42137</v>
      </c>
      <c r="B113" s="2">
        <v>27</v>
      </c>
    </row>
    <row r="114" spans="1:2" x14ac:dyDescent="0.15">
      <c r="A114" s="1">
        <v>42138</v>
      </c>
      <c r="B114" s="2">
        <v>5</v>
      </c>
    </row>
    <row r="115" spans="1:2" x14ac:dyDescent="0.15">
      <c r="A115" s="1">
        <v>42139</v>
      </c>
      <c r="B115" s="2">
        <v>37</v>
      </c>
    </row>
    <row r="116" spans="1:2" x14ac:dyDescent="0.15">
      <c r="A116" s="1">
        <v>42141</v>
      </c>
      <c r="B116" s="2">
        <v>9</v>
      </c>
    </row>
    <row r="117" spans="1:2" x14ac:dyDescent="0.15">
      <c r="A117" s="1">
        <v>42142</v>
      </c>
      <c r="B117" s="2">
        <v>19</v>
      </c>
    </row>
    <row r="118" spans="1:2" x14ac:dyDescent="0.15">
      <c r="A118" s="1">
        <v>42143</v>
      </c>
      <c r="B118" s="2">
        <v>20</v>
      </c>
    </row>
    <row r="119" spans="1:2" x14ac:dyDescent="0.15">
      <c r="A119" s="1">
        <v>42144</v>
      </c>
      <c r="B119" s="2">
        <v>47</v>
      </c>
    </row>
    <row r="120" spans="1:2" x14ac:dyDescent="0.15">
      <c r="A120" s="1">
        <v>42145</v>
      </c>
      <c r="B120" s="2">
        <v>41</v>
      </c>
    </row>
    <row r="121" spans="1:2" x14ac:dyDescent="0.15">
      <c r="A121" s="1">
        <v>42146</v>
      </c>
      <c r="B121" s="2">
        <v>2</v>
      </c>
    </row>
    <row r="122" spans="1:2" x14ac:dyDescent="0.15">
      <c r="A122" s="1">
        <v>42147</v>
      </c>
      <c r="B122" s="2">
        <v>4</v>
      </c>
    </row>
    <row r="123" spans="1:2" x14ac:dyDescent="0.15">
      <c r="A123" s="1">
        <v>42148</v>
      </c>
      <c r="B123" s="2">
        <v>4</v>
      </c>
    </row>
    <row r="124" spans="1:2" x14ac:dyDescent="0.15">
      <c r="A124" s="1">
        <v>42149</v>
      </c>
      <c r="B124" s="2">
        <v>19</v>
      </c>
    </row>
    <row r="125" spans="1:2" x14ac:dyDescent="0.15">
      <c r="A125" s="1">
        <v>42150</v>
      </c>
      <c r="B125" s="2">
        <v>46</v>
      </c>
    </row>
    <row r="126" spans="1:2" x14ac:dyDescent="0.15">
      <c r="A126" s="1">
        <v>42151</v>
      </c>
      <c r="B126" s="2">
        <v>16</v>
      </c>
    </row>
    <row r="127" spans="1:2" x14ac:dyDescent="0.15">
      <c r="A127" s="1">
        <v>42152</v>
      </c>
      <c r="B127" s="2">
        <v>34</v>
      </c>
    </row>
    <row r="128" spans="1:2" x14ac:dyDescent="0.15">
      <c r="A128" s="1">
        <v>42153</v>
      </c>
      <c r="B128" s="2">
        <v>15</v>
      </c>
    </row>
    <row r="129" spans="1:2" x14ac:dyDescent="0.15">
      <c r="A129" s="1">
        <v>42339</v>
      </c>
      <c r="B129" s="2">
        <v>21</v>
      </c>
    </row>
    <row r="130" spans="1:2" x14ac:dyDescent="0.15">
      <c r="A130" s="1">
        <v>42340</v>
      </c>
      <c r="B130" s="2">
        <v>32</v>
      </c>
    </row>
    <row r="131" spans="1:2" x14ac:dyDescent="0.15">
      <c r="A131" s="1">
        <v>42341</v>
      </c>
      <c r="B131" s="2">
        <v>18</v>
      </c>
    </row>
    <row r="132" spans="1:2" x14ac:dyDescent="0.15">
      <c r="A132" s="1">
        <v>42342</v>
      </c>
      <c r="B132" s="2">
        <v>7</v>
      </c>
    </row>
    <row r="133" spans="1:2" x14ac:dyDescent="0.15">
      <c r="A133" s="1">
        <v>42343</v>
      </c>
      <c r="B133" s="2">
        <v>1</v>
      </c>
    </row>
    <row r="134" spans="1:2" x14ac:dyDescent="0.15">
      <c r="A134" s="1">
        <v>42344</v>
      </c>
      <c r="B134" s="2">
        <v>31</v>
      </c>
    </row>
    <row r="135" spans="1:2" x14ac:dyDescent="0.15">
      <c r="A135" s="1">
        <v>42345</v>
      </c>
      <c r="B135" s="2">
        <v>36</v>
      </c>
    </row>
    <row r="136" spans="1:2" x14ac:dyDescent="0.15">
      <c r="A136" s="1">
        <v>42346</v>
      </c>
      <c r="B136" s="2">
        <v>79</v>
      </c>
    </row>
    <row r="137" spans="1:2" x14ac:dyDescent="0.15">
      <c r="A137" s="1">
        <v>42347</v>
      </c>
      <c r="B137" s="2">
        <v>48</v>
      </c>
    </row>
    <row r="138" spans="1:2" x14ac:dyDescent="0.15">
      <c r="A138" s="1">
        <v>42348</v>
      </c>
      <c r="B138" s="2">
        <v>46</v>
      </c>
    </row>
    <row r="139" spans="1:2" x14ac:dyDescent="0.15">
      <c r="A139" s="1">
        <v>42349</v>
      </c>
      <c r="B139" s="2">
        <v>28</v>
      </c>
    </row>
    <row r="140" spans="1:2" x14ac:dyDescent="0.15">
      <c r="A140" s="1">
        <v>42350</v>
      </c>
      <c r="B140" s="2">
        <v>2</v>
      </c>
    </row>
    <row r="141" spans="1:2" x14ac:dyDescent="0.15">
      <c r="A141" s="1">
        <v>42351</v>
      </c>
      <c r="B141" s="2">
        <v>15</v>
      </c>
    </row>
    <row r="142" spans="1:2" x14ac:dyDescent="0.15">
      <c r="A142" s="1">
        <v>42352</v>
      </c>
      <c r="B142" s="2">
        <v>49</v>
      </c>
    </row>
    <row r="143" spans="1:2" x14ac:dyDescent="0.15">
      <c r="A143" s="1">
        <v>42353</v>
      </c>
      <c r="B143" s="2">
        <v>30</v>
      </c>
    </row>
    <row r="144" spans="1:2" x14ac:dyDescent="0.15">
      <c r="A144" s="1">
        <v>42354</v>
      </c>
      <c r="B144" s="2">
        <v>45</v>
      </c>
    </row>
    <row r="145" spans="1:2" x14ac:dyDescent="0.15">
      <c r="A145" s="1">
        <v>42355</v>
      </c>
      <c r="B145" s="2">
        <v>30</v>
      </c>
    </row>
    <row r="146" spans="1:2" x14ac:dyDescent="0.15">
      <c r="A146" s="1">
        <v>42356</v>
      </c>
      <c r="B146" s="2">
        <v>44</v>
      </c>
    </row>
    <row r="147" spans="1:2" x14ac:dyDescent="0.15">
      <c r="A147" s="1">
        <v>42357</v>
      </c>
      <c r="B147" s="2">
        <v>9</v>
      </c>
    </row>
    <row r="148" spans="1:2" x14ac:dyDescent="0.15">
      <c r="A148" s="1">
        <v>42358</v>
      </c>
      <c r="B148" s="2">
        <v>9</v>
      </c>
    </row>
    <row r="149" spans="1:2" x14ac:dyDescent="0.15">
      <c r="A149" s="1">
        <v>42359</v>
      </c>
      <c r="B149" s="2">
        <v>59</v>
      </c>
    </row>
    <row r="150" spans="1:2" x14ac:dyDescent="0.15">
      <c r="A150" s="1">
        <v>42360</v>
      </c>
      <c r="B150" s="2">
        <v>51</v>
      </c>
    </row>
    <row r="151" spans="1:2" x14ac:dyDescent="0.15">
      <c r="A151" s="1">
        <v>42361</v>
      </c>
      <c r="B151" s="2">
        <v>57</v>
      </c>
    </row>
    <row r="152" spans="1:2" x14ac:dyDescent="0.15">
      <c r="A152" s="1">
        <v>42362</v>
      </c>
      <c r="B152" s="2">
        <v>39</v>
      </c>
    </row>
    <row r="153" spans="1:2" x14ac:dyDescent="0.15">
      <c r="A153" s="1">
        <v>42363</v>
      </c>
      <c r="B153" s="2">
        <v>89</v>
      </c>
    </row>
    <row r="154" spans="1:2" x14ac:dyDescent="0.15">
      <c r="A154" s="1">
        <v>42364</v>
      </c>
      <c r="B154" s="2">
        <v>33</v>
      </c>
    </row>
    <row r="155" spans="1:2" x14ac:dyDescent="0.15">
      <c r="A155" s="1">
        <v>42365</v>
      </c>
      <c r="B155" s="2">
        <v>17</v>
      </c>
    </row>
    <row r="156" spans="1:2" x14ac:dyDescent="0.15">
      <c r="A156" s="1">
        <v>42366</v>
      </c>
      <c r="B156" s="2">
        <v>103</v>
      </c>
    </row>
    <row r="157" spans="1:2" x14ac:dyDescent="0.15">
      <c r="A157" s="1">
        <v>42367</v>
      </c>
      <c r="B157" s="2">
        <v>29</v>
      </c>
    </row>
    <row r="158" spans="1:2" x14ac:dyDescent="0.15">
      <c r="A158" s="1">
        <v>42368</v>
      </c>
      <c r="B158" s="2">
        <v>47</v>
      </c>
    </row>
    <row r="159" spans="1:2" x14ac:dyDescent="0.15">
      <c r="A159" s="1">
        <v>42369</v>
      </c>
      <c r="B159" s="2">
        <v>31</v>
      </c>
    </row>
    <row r="160" spans="1:2" x14ac:dyDescent="0.15">
      <c r="A160" s="1">
        <v>42370</v>
      </c>
      <c r="B160" s="2">
        <v>11</v>
      </c>
    </row>
    <row r="161" spans="1:2" x14ac:dyDescent="0.15">
      <c r="A161" s="1">
        <v>42371</v>
      </c>
      <c r="B161" s="2">
        <v>5</v>
      </c>
    </row>
    <row r="162" spans="1:2" x14ac:dyDescent="0.15">
      <c r="A162" s="1">
        <v>42372</v>
      </c>
      <c r="B162" s="2">
        <v>7</v>
      </c>
    </row>
    <row r="163" spans="1:2" x14ac:dyDescent="0.15">
      <c r="A163" s="1">
        <v>42373</v>
      </c>
      <c r="B163" s="2">
        <v>19</v>
      </c>
    </row>
    <row r="164" spans="1:2" x14ac:dyDescent="0.15">
      <c r="A164" s="1">
        <v>42374</v>
      </c>
      <c r="B164" s="2">
        <v>39</v>
      </c>
    </row>
    <row r="165" spans="1:2" x14ac:dyDescent="0.15">
      <c r="A165" s="1">
        <v>42375</v>
      </c>
      <c r="B165" s="2">
        <v>39</v>
      </c>
    </row>
    <row r="166" spans="1:2" x14ac:dyDescent="0.15">
      <c r="A166" s="1">
        <v>42376</v>
      </c>
      <c r="B166" s="2">
        <v>63</v>
      </c>
    </row>
    <row r="167" spans="1:2" x14ac:dyDescent="0.15">
      <c r="A167" s="1">
        <v>42377</v>
      </c>
      <c r="B167" s="2">
        <v>17</v>
      </c>
    </row>
    <row r="168" spans="1:2" x14ac:dyDescent="0.15">
      <c r="A168" s="1">
        <v>42378</v>
      </c>
      <c r="B168" s="2">
        <v>3</v>
      </c>
    </row>
    <row r="169" spans="1:2" x14ac:dyDescent="0.15">
      <c r="A169" s="1">
        <v>42379</v>
      </c>
      <c r="B169" s="2">
        <v>17</v>
      </c>
    </row>
    <row r="170" spans="1:2" x14ac:dyDescent="0.15">
      <c r="A170" s="1">
        <v>42380</v>
      </c>
      <c r="B170" s="2">
        <v>30</v>
      </c>
    </row>
    <row r="171" spans="1:2" x14ac:dyDescent="0.15">
      <c r="A171" s="1">
        <v>42381</v>
      </c>
      <c r="B171" s="2">
        <v>17</v>
      </c>
    </row>
    <row r="172" spans="1:2" x14ac:dyDescent="0.15">
      <c r="A172" s="1">
        <v>42382</v>
      </c>
      <c r="B172" s="2">
        <v>52</v>
      </c>
    </row>
    <row r="173" spans="1:2" x14ac:dyDescent="0.15">
      <c r="A173" s="1">
        <v>42383</v>
      </c>
      <c r="B173" s="2">
        <v>53</v>
      </c>
    </row>
    <row r="174" spans="1:2" x14ac:dyDescent="0.15">
      <c r="A174" s="1">
        <v>42384</v>
      </c>
      <c r="B174" s="2">
        <v>42</v>
      </c>
    </row>
    <row r="175" spans="1:2" x14ac:dyDescent="0.15">
      <c r="A175" s="1">
        <v>42385</v>
      </c>
      <c r="B175" s="2">
        <v>14</v>
      </c>
    </row>
    <row r="176" spans="1:2" x14ac:dyDescent="0.15">
      <c r="A176" s="1">
        <v>42386</v>
      </c>
      <c r="B176" s="2">
        <v>16</v>
      </c>
    </row>
    <row r="177" spans="1:2" x14ac:dyDescent="0.15">
      <c r="A177" s="1">
        <v>42387</v>
      </c>
      <c r="B177" s="2">
        <v>28</v>
      </c>
    </row>
    <row r="178" spans="1:2" x14ac:dyDescent="0.15">
      <c r="A178" s="1">
        <v>42388</v>
      </c>
      <c r="B178" s="2">
        <v>43</v>
      </c>
    </row>
    <row r="179" spans="1:2" x14ac:dyDescent="0.15">
      <c r="A179" s="1">
        <v>42389</v>
      </c>
      <c r="B179" s="2">
        <v>35</v>
      </c>
    </row>
    <row r="180" spans="1:2" x14ac:dyDescent="0.15">
      <c r="A180" s="1">
        <v>42390</v>
      </c>
      <c r="B180" s="2">
        <v>34</v>
      </c>
    </row>
    <row r="181" spans="1:2" x14ac:dyDescent="0.15">
      <c r="A181" s="1">
        <v>42391</v>
      </c>
      <c r="B181" s="2">
        <v>37</v>
      </c>
    </row>
    <row r="182" spans="1:2" x14ac:dyDescent="0.15">
      <c r="A182" s="1">
        <v>42392</v>
      </c>
      <c r="B182" s="2">
        <v>40</v>
      </c>
    </row>
    <row r="183" spans="1:2" x14ac:dyDescent="0.15">
      <c r="A183" s="1">
        <v>42393</v>
      </c>
      <c r="B183" s="2">
        <v>20</v>
      </c>
    </row>
    <row r="184" spans="1:2" x14ac:dyDescent="0.15">
      <c r="A184" s="1">
        <v>42394</v>
      </c>
      <c r="B184" s="2">
        <v>28</v>
      </c>
    </row>
    <row r="185" spans="1:2" x14ac:dyDescent="0.15">
      <c r="A185" s="1">
        <v>42395</v>
      </c>
      <c r="B185" s="2">
        <v>31</v>
      </c>
    </row>
    <row r="186" spans="1:2" x14ac:dyDescent="0.15">
      <c r="A186" s="1">
        <v>42396</v>
      </c>
      <c r="B186" s="2">
        <v>43</v>
      </c>
    </row>
    <row r="187" spans="1:2" x14ac:dyDescent="0.15">
      <c r="A187" s="1">
        <v>42397</v>
      </c>
      <c r="B187" s="2">
        <v>37</v>
      </c>
    </row>
    <row r="188" spans="1:2" x14ac:dyDescent="0.15">
      <c r="A188" s="1">
        <v>42398</v>
      </c>
      <c r="B188" s="2">
        <v>12</v>
      </c>
    </row>
    <row r="189" spans="1:2" x14ac:dyDescent="0.15">
      <c r="A189" s="1">
        <v>42399</v>
      </c>
      <c r="B189" s="2">
        <v>4</v>
      </c>
    </row>
    <row r="190" spans="1:2" x14ac:dyDescent="0.15">
      <c r="A190" s="1">
        <v>42400</v>
      </c>
      <c r="B190" s="2">
        <v>10</v>
      </c>
    </row>
    <row r="191" spans="1:2" x14ac:dyDescent="0.15">
      <c r="A191" s="1" t="s">
        <v>18</v>
      </c>
      <c r="B191" s="2">
        <v>3441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7"/>
  <sheetViews>
    <sheetView zoomScaleNormal="100" workbookViewId="0">
      <pane ySplit="1" topLeftCell="A2" activePane="bottomLeft" state="frozen"/>
      <selection pane="bottomLeft" activeCell="B5" sqref="B5"/>
    </sheetView>
  </sheetViews>
  <sheetFormatPr defaultRowHeight="13.5" x14ac:dyDescent="0.15"/>
  <cols>
    <col min="1" max="1" width="11.625" bestFit="1" customWidth="1"/>
  </cols>
  <sheetData>
    <row r="1" spans="1:17" x14ac:dyDescent="0.15">
      <c r="A1" t="s">
        <v>16</v>
      </c>
      <c r="B1" t="s">
        <v>20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 x14ac:dyDescent="0.15">
      <c r="A2" s="1">
        <v>42005</v>
      </c>
      <c r="B2" s="2">
        <f>WEEKDAY(A2)</f>
        <v>5</v>
      </c>
    </row>
    <row r="3" spans="1:17" x14ac:dyDescent="0.15">
      <c r="A3" s="1">
        <v>42006</v>
      </c>
      <c r="B3" s="2">
        <f>WEEKDAY(A3)</f>
        <v>6</v>
      </c>
    </row>
    <row r="4" spans="1:17" x14ac:dyDescent="0.15">
      <c r="A4" s="1">
        <v>42007</v>
      </c>
      <c r="B4" s="2">
        <f>WEEKDAY(A4)</f>
        <v>7</v>
      </c>
    </row>
    <row r="5" spans="1:17" x14ac:dyDescent="0.15">
      <c r="A5" s="4">
        <v>42008</v>
      </c>
      <c r="B5" s="2"/>
    </row>
    <row r="6" spans="1:17" x14ac:dyDescent="0.15">
      <c r="A6" s="1">
        <v>42009</v>
      </c>
      <c r="B6" s="2">
        <f t="shared" ref="B6:B11" si="0">WEEKDAY(A6)</f>
        <v>2</v>
      </c>
    </row>
    <row r="7" spans="1:17" x14ac:dyDescent="0.15">
      <c r="A7" s="1">
        <v>42010</v>
      </c>
      <c r="B7" s="2">
        <f t="shared" si="0"/>
        <v>3</v>
      </c>
    </row>
    <row r="8" spans="1:17" x14ac:dyDescent="0.15">
      <c r="A8" s="1">
        <v>42011</v>
      </c>
      <c r="B8" s="2">
        <f t="shared" si="0"/>
        <v>4</v>
      </c>
    </row>
    <row r="9" spans="1:17" x14ac:dyDescent="0.15">
      <c r="A9" s="1">
        <v>42012</v>
      </c>
      <c r="B9" s="2">
        <f t="shared" si="0"/>
        <v>5</v>
      </c>
    </row>
    <row r="10" spans="1:17" x14ac:dyDescent="0.15">
      <c r="A10" s="1">
        <v>42013</v>
      </c>
      <c r="B10" s="2">
        <f t="shared" si="0"/>
        <v>6</v>
      </c>
    </row>
    <row r="11" spans="1:17" x14ac:dyDescent="0.15">
      <c r="A11" s="1">
        <v>42014</v>
      </c>
      <c r="B11" s="2">
        <f t="shared" si="0"/>
        <v>7</v>
      </c>
    </row>
    <row r="12" spans="1:17" x14ac:dyDescent="0.15">
      <c r="A12" s="4">
        <v>42015</v>
      </c>
      <c r="B12" s="2"/>
    </row>
    <row r="13" spans="1:17" x14ac:dyDescent="0.15">
      <c r="A13" s="1">
        <v>42016</v>
      </c>
      <c r="B13" s="2">
        <f>WEEKDAY(A13)</f>
        <v>2</v>
      </c>
    </row>
    <row r="14" spans="1:17" x14ac:dyDescent="0.15">
      <c r="A14" s="1">
        <v>42017</v>
      </c>
      <c r="B14" s="2">
        <f>WEEKDAY(A14)</f>
        <v>3</v>
      </c>
    </row>
    <row r="15" spans="1:17" x14ac:dyDescent="0.15">
      <c r="A15" s="1">
        <v>42018</v>
      </c>
      <c r="B15" s="2">
        <f>WEEKDAY(A15)</f>
        <v>4</v>
      </c>
    </row>
    <row r="16" spans="1:17" x14ac:dyDescent="0.15">
      <c r="A16" s="1">
        <v>42019</v>
      </c>
      <c r="B16" s="2">
        <f>WEEKDAY(A16)</f>
        <v>5</v>
      </c>
    </row>
    <row r="17" spans="1:2" x14ac:dyDescent="0.15">
      <c r="A17" s="1">
        <v>42020</v>
      </c>
      <c r="B17" s="2">
        <f>WEEKDAY(A17)</f>
        <v>6</v>
      </c>
    </row>
    <row r="18" spans="1:2" x14ac:dyDescent="0.15">
      <c r="A18" s="4">
        <v>42021</v>
      </c>
      <c r="B18" s="2"/>
    </row>
    <row r="19" spans="1:2" x14ac:dyDescent="0.15">
      <c r="A19" s="4">
        <v>42022</v>
      </c>
      <c r="B19" s="2"/>
    </row>
    <row r="20" spans="1:2" x14ac:dyDescent="0.15">
      <c r="A20" s="1">
        <v>42023</v>
      </c>
      <c r="B20" s="2">
        <f t="shared" ref="B20:B25" si="1">WEEKDAY(A20)</f>
        <v>2</v>
      </c>
    </row>
    <row r="21" spans="1:2" x14ac:dyDescent="0.15">
      <c r="A21" s="1">
        <v>42024</v>
      </c>
      <c r="B21" s="2">
        <f t="shared" si="1"/>
        <v>3</v>
      </c>
    </row>
    <row r="22" spans="1:2" x14ac:dyDescent="0.15">
      <c r="A22" s="1">
        <v>42026</v>
      </c>
      <c r="B22" s="2">
        <f t="shared" si="1"/>
        <v>5</v>
      </c>
    </row>
    <row r="23" spans="1:2" x14ac:dyDescent="0.15">
      <c r="A23" s="1">
        <v>42027</v>
      </c>
      <c r="B23" s="2">
        <f t="shared" si="1"/>
        <v>6</v>
      </c>
    </row>
    <row r="24" spans="1:2" x14ac:dyDescent="0.15">
      <c r="A24" s="1">
        <v>42028</v>
      </c>
      <c r="B24" s="2">
        <f t="shared" si="1"/>
        <v>7</v>
      </c>
    </row>
    <row r="25" spans="1:2" x14ac:dyDescent="0.15">
      <c r="A25" s="1">
        <v>42029</v>
      </c>
      <c r="B25" s="2">
        <f t="shared" si="1"/>
        <v>1</v>
      </c>
    </row>
    <row r="26" spans="1:2" x14ac:dyDescent="0.15">
      <c r="A26" s="4">
        <v>42030</v>
      </c>
      <c r="B26" s="2"/>
    </row>
    <row r="27" spans="1:2" x14ac:dyDescent="0.15">
      <c r="A27" s="1">
        <v>42031</v>
      </c>
      <c r="B27" s="2">
        <f>WEEKDAY(A27)</f>
        <v>3</v>
      </c>
    </row>
    <row r="28" spans="1:2" x14ac:dyDescent="0.15">
      <c r="A28" s="1">
        <v>42032</v>
      </c>
      <c r="B28" s="2">
        <f>WEEKDAY(A28)</f>
        <v>4</v>
      </c>
    </row>
    <row r="29" spans="1:2" x14ac:dyDescent="0.15">
      <c r="A29" s="1">
        <v>42033</v>
      </c>
      <c r="B29" s="2">
        <f>WEEKDAY(A29)</f>
        <v>5</v>
      </c>
    </row>
    <row r="30" spans="1:2" x14ac:dyDescent="0.15">
      <c r="A30" s="1">
        <v>42034</v>
      </c>
      <c r="B30" s="2">
        <f>WEEKDAY(A30)</f>
        <v>6</v>
      </c>
    </row>
    <row r="31" spans="1:2" x14ac:dyDescent="0.15">
      <c r="A31" s="4">
        <v>42035</v>
      </c>
      <c r="B31" s="2"/>
    </row>
    <row r="32" spans="1:2" x14ac:dyDescent="0.15">
      <c r="A32" s="1">
        <v>42036</v>
      </c>
      <c r="B32" s="2">
        <f t="shared" ref="B32:B37" si="2">WEEKDAY(A32)</f>
        <v>1</v>
      </c>
    </row>
    <row r="33" spans="1:2" x14ac:dyDescent="0.15">
      <c r="A33" s="1">
        <v>42037</v>
      </c>
      <c r="B33" s="2">
        <f t="shared" si="2"/>
        <v>2</v>
      </c>
    </row>
    <row r="34" spans="1:2" x14ac:dyDescent="0.15">
      <c r="A34" s="1">
        <v>42038</v>
      </c>
      <c r="B34" s="2">
        <f t="shared" si="2"/>
        <v>3</v>
      </c>
    </row>
    <row r="35" spans="1:2" x14ac:dyDescent="0.15">
      <c r="A35" s="1">
        <v>42039</v>
      </c>
      <c r="B35" s="2">
        <f t="shared" si="2"/>
        <v>4</v>
      </c>
    </row>
    <row r="36" spans="1:2" x14ac:dyDescent="0.15">
      <c r="A36" s="1">
        <v>42040</v>
      </c>
      <c r="B36" s="2">
        <f t="shared" si="2"/>
        <v>5</v>
      </c>
    </row>
    <row r="37" spans="1:2" x14ac:dyDescent="0.15">
      <c r="A37" s="1">
        <v>42041</v>
      </c>
      <c r="B37" s="2">
        <f t="shared" si="2"/>
        <v>6</v>
      </c>
    </row>
    <row r="38" spans="1:2" x14ac:dyDescent="0.15">
      <c r="A38" s="4"/>
      <c r="B38" s="2"/>
    </row>
    <row r="39" spans="1:2" x14ac:dyDescent="0.15">
      <c r="A39" s="1">
        <v>42043</v>
      </c>
      <c r="B39" s="2">
        <f t="shared" ref="B39:B64" si="3">WEEKDAY(A39)</f>
        <v>1</v>
      </c>
    </row>
    <row r="40" spans="1:2" x14ac:dyDescent="0.15">
      <c r="A40" s="1">
        <v>42044</v>
      </c>
      <c r="B40" s="2">
        <f t="shared" si="3"/>
        <v>2</v>
      </c>
    </row>
    <row r="41" spans="1:2" x14ac:dyDescent="0.15">
      <c r="A41" s="1">
        <v>42045</v>
      </c>
      <c r="B41" s="2">
        <f t="shared" si="3"/>
        <v>3</v>
      </c>
    </row>
    <row r="42" spans="1:2" x14ac:dyDescent="0.15">
      <c r="A42" s="1">
        <v>42046</v>
      </c>
      <c r="B42" s="2">
        <f t="shared" si="3"/>
        <v>4</v>
      </c>
    </row>
    <row r="43" spans="1:2" x14ac:dyDescent="0.15">
      <c r="A43" s="1">
        <v>42047</v>
      </c>
      <c r="B43" s="2">
        <f t="shared" si="3"/>
        <v>5</v>
      </c>
    </row>
    <row r="44" spans="1:2" x14ac:dyDescent="0.15">
      <c r="A44" s="1">
        <v>42048</v>
      </c>
      <c r="B44" s="2">
        <f t="shared" si="3"/>
        <v>6</v>
      </c>
    </row>
    <row r="45" spans="1:2" x14ac:dyDescent="0.15">
      <c r="A45" s="1">
        <v>42049</v>
      </c>
      <c r="B45" s="2">
        <f t="shared" si="3"/>
        <v>7</v>
      </c>
    </row>
    <row r="46" spans="1:2" x14ac:dyDescent="0.15">
      <c r="A46" s="1">
        <v>42050</v>
      </c>
      <c r="B46" s="2">
        <f t="shared" si="3"/>
        <v>1</v>
      </c>
    </row>
    <row r="47" spans="1:2" x14ac:dyDescent="0.15">
      <c r="A47" s="1">
        <v>42051</v>
      </c>
      <c r="B47" s="2">
        <f t="shared" si="3"/>
        <v>2</v>
      </c>
    </row>
    <row r="48" spans="1:2" x14ac:dyDescent="0.15">
      <c r="A48" s="1">
        <v>42052</v>
      </c>
      <c r="B48" s="2">
        <f t="shared" si="3"/>
        <v>3</v>
      </c>
    </row>
    <row r="49" spans="1:2" x14ac:dyDescent="0.15">
      <c r="A49" s="1">
        <v>42053</v>
      </c>
      <c r="B49" s="2">
        <f t="shared" si="3"/>
        <v>4</v>
      </c>
    </row>
    <row r="50" spans="1:2" x14ac:dyDescent="0.15">
      <c r="A50" s="1">
        <v>42054</v>
      </c>
      <c r="B50" s="2">
        <f t="shared" si="3"/>
        <v>5</v>
      </c>
    </row>
    <row r="51" spans="1:2" x14ac:dyDescent="0.15">
      <c r="A51" s="1">
        <v>42055</v>
      </c>
      <c r="B51" s="2">
        <f t="shared" si="3"/>
        <v>6</v>
      </c>
    </row>
    <row r="52" spans="1:2" x14ac:dyDescent="0.15">
      <c r="A52" s="1">
        <v>42056</v>
      </c>
      <c r="B52" s="2">
        <f t="shared" si="3"/>
        <v>7</v>
      </c>
    </row>
    <row r="53" spans="1:2" x14ac:dyDescent="0.15">
      <c r="A53" s="1">
        <v>42057</v>
      </c>
      <c r="B53" s="2">
        <f t="shared" si="3"/>
        <v>1</v>
      </c>
    </row>
    <row r="54" spans="1:2" x14ac:dyDescent="0.15">
      <c r="A54" s="1">
        <v>42058</v>
      </c>
      <c r="B54" s="2">
        <f t="shared" si="3"/>
        <v>2</v>
      </c>
    </row>
    <row r="55" spans="1:2" x14ac:dyDescent="0.15">
      <c r="A55" s="1">
        <v>42059</v>
      </c>
      <c r="B55" s="2">
        <f t="shared" si="3"/>
        <v>3</v>
      </c>
    </row>
    <row r="56" spans="1:2" x14ac:dyDescent="0.15">
      <c r="A56" s="1">
        <v>42060</v>
      </c>
      <c r="B56" s="2">
        <f t="shared" si="3"/>
        <v>4</v>
      </c>
    </row>
    <row r="57" spans="1:2" x14ac:dyDescent="0.15">
      <c r="A57" s="1">
        <v>42061</v>
      </c>
      <c r="B57" s="2">
        <f t="shared" si="3"/>
        <v>5</v>
      </c>
    </row>
    <row r="58" spans="1:2" x14ac:dyDescent="0.15">
      <c r="A58" s="1">
        <v>42062</v>
      </c>
      <c r="B58" s="2">
        <f t="shared" si="3"/>
        <v>6</v>
      </c>
    </row>
    <row r="59" spans="1:2" x14ac:dyDescent="0.15">
      <c r="A59" s="1">
        <v>42063</v>
      </c>
      <c r="B59" s="2">
        <f t="shared" si="3"/>
        <v>7</v>
      </c>
    </row>
    <row r="60" spans="1:2" x14ac:dyDescent="0.15">
      <c r="A60" s="1">
        <v>42064</v>
      </c>
      <c r="B60" s="2">
        <f t="shared" si="3"/>
        <v>1</v>
      </c>
    </row>
    <row r="61" spans="1:2" x14ac:dyDescent="0.15">
      <c r="A61" s="1">
        <v>42065</v>
      </c>
      <c r="B61" s="2">
        <f t="shared" si="3"/>
        <v>2</v>
      </c>
    </row>
    <row r="62" spans="1:2" x14ac:dyDescent="0.15">
      <c r="A62" s="1">
        <v>42066</v>
      </c>
      <c r="B62" s="2">
        <f t="shared" si="3"/>
        <v>3</v>
      </c>
    </row>
    <row r="63" spans="1:2" x14ac:dyDescent="0.15">
      <c r="A63" s="1">
        <v>42067</v>
      </c>
      <c r="B63" s="2">
        <f t="shared" si="3"/>
        <v>4</v>
      </c>
    </row>
    <row r="64" spans="1:2" x14ac:dyDescent="0.15">
      <c r="A64" s="1">
        <v>42068</v>
      </c>
      <c r="B64" s="2">
        <f t="shared" si="3"/>
        <v>5</v>
      </c>
    </row>
    <row r="65" spans="1:2" x14ac:dyDescent="0.15">
      <c r="A65" s="4">
        <v>42069</v>
      </c>
      <c r="B65" s="2"/>
    </row>
    <row r="66" spans="1:2" x14ac:dyDescent="0.15">
      <c r="A66" s="4">
        <v>42070</v>
      </c>
      <c r="B66" s="2"/>
    </row>
    <row r="67" spans="1:2" x14ac:dyDescent="0.15">
      <c r="A67" s="1">
        <v>42078</v>
      </c>
      <c r="B67" s="2">
        <f t="shared" ref="B67:B72" si="4">WEEKDAY(A67)</f>
        <v>1</v>
      </c>
    </row>
    <row r="68" spans="1:2" x14ac:dyDescent="0.15">
      <c r="A68" s="1">
        <v>42079</v>
      </c>
      <c r="B68" s="2">
        <f t="shared" si="4"/>
        <v>2</v>
      </c>
    </row>
    <row r="69" spans="1:2" x14ac:dyDescent="0.15">
      <c r="A69" s="1">
        <v>42080</v>
      </c>
      <c r="B69" s="2">
        <f t="shared" si="4"/>
        <v>3</v>
      </c>
    </row>
    <row r="70" spans="1:2" x14ac:dyDescent="0.15">
      <c r="A70" s="1">
        <v>42081</v>
      </c>
      <c r="B70" s="2">
        <f t="shared" si="4"/>
        <v>4</v>
      </c>
    </row>
    <row r="71" spans="1:2" x14ac:dyDescent="0.15">
      <c r="A71" s="1">
        <v>42082</v>
      </c>
      <c r="B71" s="2">
        <f t="shared" si="4"/>
        <v>5</v>
      </c>
    </row>
    <row r="72" spans="1:2" x14ac:dyDescent="0.15">
      <c r="A72" s="1">
        <v>42083</v>
      </c>
      <c r="B72" s="2">
        <f t="shared" si="4"/>
        <v>6</v>
      </c>
    </row>
    <row r="73" spans="1:2" x14ac:dyDescent="0.15">
      <c r="A73" s="4">
        <v>42084</v>
      </c>
      <c r="B73" s="2"/>
    </row>
    <row r="74" spans="1:2" x14ac:dyDescent="0.15">
      <c r="A74" s="1">
        <v>42085</v>
      </c>
      <c r="B74" s="2">
        <f t="shared" ref="B74:B86" si="5">WEEKDAY(A74)</f>
        <v>1</v>
      </c>
    </row>
    <row r="75" spans="1:2" x14ac:dyDescent="0.15">
      <c r="A75" s="1">
        <v>42086</v>
      </c>
      <c r="B75" s="2">
        <f t="shared" si="5"/>
        <v>2</v>
      </c>
    </row>
    <row r="76" spans="1:2" x14ac:dyDescent="0.15">
      <c r="A76" s="1">
        <v>42087</v>
      </c>
      <c r="B76" s="2">
        <f t="shared" si="5"/>
        <v>3</v>
      </c>
    </row>
    <row r="77" spans="1:2" x14ac:dyDescent="0.15">
      <c r="A77" s="1">
        <v>42088</v>
      </c>
      <c r="B77" s="2">
        <f t="shared" si="5"/>
        <v>4</v>
      </c>
    </row>
    <row r="78" spans="1:2" x14ac:dyDescent="0.15">
      <c r="A78" s="1">
        <v>42089</v>
      </c>
      <c r="B78" s="2">
        <f t="shared" si="5"/>
        <v>5</v>
      </c>
    </row>
    <row r="79" spans="1:2" x14ac:dyDescent="0.15">
      <c r="A79" s="1">
        <v>42090</v>
      </c>
      <c r="B79" s="2">
        <f t="shared" si="5"/>
        <v>6</v>
      </c>
    </row>
    <row r="80" spans="1:2" x14ac:dyDescent="0.15">
      <c r="A80" s="1">
        <v>42091</v>
      </c>
      <c r="B80" s="2">
        <f t="shared" si="5"/>
        <v>7</v>
      </c>
    </row>
    <row r="81" spans="1:2" x14ac:dyDescent="0.15">
      <c r="A81" s="1">
        <v>42092</v>
      </c>
      <c r="B81" s="2">
        <f t="shared" si="5"/>
        <v>1</v>
      </c>
    </row>
    <row r="82" spans="1:2" x14ac:dyDescent="0.15">
      <c r="A82" s="1">
        <v>42093</v>
      </c>
      <c r="B82" s="2">
        <f t="shared" si="5"/>
        <v>2</v>
      </c>
    </row>
    <row r="83" spans="1:2" x14ac:dyDescent="0.15">
      <c r="A83" s="1">
        <v>42094</v>
      </c>
      <c r="B83" s="2">
        <f t="shared" si="5"/>
        <v>3</v>
      </c>
    </row>
    <row r="84" spans="1:2" x14ac:dyDescent="0.15">
      <c r="A84" s="1">
        <v>42095</v>
      </c>
      <c r="B84" s="2">
        <f t="shared" si="5"/>
        <v>4</v>
      </c>
    </row>
    <row r="85" spans="1:2" x14ac:dyDescent="0.15">
      <c r="A85" s="1">
        <v>42096</v>
      </c>
      <c r="B85" s="2">
        <f t="shared" si="5"/>
        <v>5</v>
      </c>
    </row>
    <row r="86" spans="1:2" x14ac:dyDescent="0.15">
      <c r="A86" s="1">
        <v>42097</v>
      </c>
      <c r="B86" s="2">
        <f t="shared" si="5"/>
        <v>6</v>
      </c>
    </row>
    <row r="87" spans="1:2" x14ac:dyDescent="0.15">
      <c r="A87" s="4"/>
      <c r="B87" s="2"/>
    </row>
    <row r="88" spans="1:2" x14ac:dyDescent="0.15">
      <c r="A88" s="1">
        <v>42099</v>
      </c>
      <c r="B88" s="2">
        <f t="shared" ref="B88:B100" si="6">WEEKDAY(A88)</f>
        <v>1</v>
      </c>
    </row>
    <row r="89" spans="1:2" x14ac:dyDescent="0.15">
      <c r="A89" s="1">
        <v>42100</v>
      </c>
      <c r="B89" s="2">
        <f t="shared" si="6"/>
        <v>2</v>
      </c>
    </row>
    <row r="90" spans="1:2" x14ac:dyDescent="0.15">
      <c r="A90" s="1">
        <v>42101</v>
      </c>
      <c r="B90" s="2">
        <f t="shared" si="6"/>
        <v>3</v>
      </c>
    </row>
    <row r="91" spans="1:2" x14ac:dyDescent="0.15">
      <c r="A91" s="1">
        <v>42102</v>
      </c>
      <c r="B91" s="2">
        <f t="shared" si="6"/>
        <v>4</v>
      </c>
    </row>
    <row r="92" spans="1:2" x14ac:dyDescent="0.15">
      <c r="A92" s="1">
        <v>42103</v>
      </c>
      <c r="B92" s="2">
        <f t="shared" si="6"/>
        <v>5</v>
      </c>
    </row>
    <row r="93" spans="1:2" x14ac:dyDescent="0.15">
      <c r="A93" s="1">
        <v>42104</v>
      </c>
      <c r="B93" s="2">
        <f t="shared" si="6"/>
        <v>6</v>
      </c>
    </row>
    <row r="94" spans="1:2" x14ac:dyDescent="0.15">
      <c r="A94" s="1">
        <v>42105</v>
      </c>
      <c r="B94" s="2">
        <f t="shared" si="6"/>
        <v>7</v>
      </c>
    </row>
    <row r="95" spans="1:2" x14ac:dyDescent="0.15">
      <c r="A95" s="1">
        <v>42106</v>
      </c>
      <c r="B95" s="2">
        <f t="shared" si="6"/>
        <v>1</v>
      </c>
    </row>
    <row r="96" spans="1:2" x14ac:dyDescent="0.15">
      <c r="A96" s="1">
        <v>42107</v>
      </c>
      <c r="B96" s="2">
        <f t="shared" si="6"/>
        <v>2</v>
      </c>
    </row>
    <row r="97" spans="1:2" x14ac:dyDescent="0.15">
      <c r="A97" s="1">
        <v>42108</v>
      </c>
      <c r="B97" s="2">
        <f t="shared" si="6"/>
        <v>3</v>
      </c>
    </row>
    <row r="98" spans="1:2" x14ac:dyDescent="0.15">
      <c r="A98" s="1">
        <v>42109</v>
      </c>
      <c r="B98" s="2">
        <f t="shared" si="6"/>
        <v>4</v>
      </c>
    </row>
    <row r="99" spans="1:2" x14ac:dyDescent="0.15">
      <c r="A99" s="1">
        <v>42110</v>
      </c>
      <c r="B99" s="2">
        <f t="shared" si="6"/>
        <v>5</v>
      </c>
    </row>
    <row r="100" spans="1:2" x14ac:dyDescent="0.15">
      <c r="A100" s="1">
        <v>42111</v>
      </c>
      <c r="B100" s="2">
        <f t="shared" si="6"/>
        <v>6</v>
      </c>
    </row>
    <row r="101" spans="1:2" x14ac:dyDescent="0.15">
      <c r="A101" s="4"/>
      <c r="B101" s="2"/>
    </row>
    <row r="102" spans="1:2" x14ac:dyDescent="0.15">
      <c r="A102" s="1">
        <v>42113</v>
      </c>
      <c r="B102" s="2">
        <f t="shared" ref="B102:B113" si="7">WEEKDAY(A102)</f>
        <v>1</v>
      </c>
    </row>
    <row r="103" spans="1:2" x14ac:dyDescent="0.15">
      <c r="A103" s="1">
        <v>42114</v>
      </c>
      <c r="B103" s="2">
        <f t="shared" si="7"/>
        <v>2</v>
      </c>
    </row>
    <row r="104" spans="1:2" x14ac:dyDescent="0.15">
      <c r="A104" s="1">
        <v>42115</v>
      </c>
      <c r="B104" s="2">
        <f t="shared" si="7"/>
        <v>3</v>
      </c>
    </row>
    <row r="105" spans="1:2" x14ac:dyDescent="0.15">
      <c r="A105" s="1">
        <v>42116</v>
      </c>
      <c r="B105" s="2">
        <f t="shared" si="7"/>
        <v>4</v>
      </c>
    </row>
    <row r="106" spans="1:2" x14ac:dyDescent="0.15">
      <c r="A106" s="1">
        <v>42117</v>
      </c>
      <c r="B106" s="2">
        <f t="shared" si="7"/>
        <v>5</v>
      </c>
    </row>
    <row r="107" spans="1:2" x14ac:dyDescent="0.15">
      <c r="A107" s="1">
        <v>42118</v>
      </c>
      <c r="B107" s="2">
        <f t="shared" si="7"/>
        <v>6</v>
      </c>
    </row>
    <row r="108" spans="1:2" x14ac:dyDescent="0.15">
      <c r="A108" s="1">
        <v>42119</v>
      </c>
      <c r="B108" s="2">
        <f t="shared" si="7"/>
        <v>7</v>
      </c>
    </row>
    <row r="109" spans="1:2" x14ac:dyDescent="0.15">
      <c r="A109" s="1">
        <v>42120</v>
      </c>
      <c r="B109" s="2">
        <f t="shared" si="7"/>
        <v>1</v>
      </c>
    </row>
    <row r="110" spans="1:2" x14ac:dyDescent="0.15">
      <c r="A110" s="1">
        <v>42121</v>
      </c>
      <c r="B110" s="2">
        <f t="shared" si="7"/>
        <v>2</v>
      </c>
    </row>
    <row r="111" spans="1:2" x14ac:dyDescent="0.15">
      <c r="A111" s="1">
        <v>42122</v>
      </c>
      <c r="B111" s="2">
        <f t="shared" si="7"/>
        <v>3</v>
      </c>
    </row>
    <row r="112" spans="1:2" x14ac:dyDescent="0.15">
      <c r="A112" s="1">
        <v>42123</v>
      </c>
      <c r="B112" s="2">
        <f t="shared" si="7"/>
        <v>4</v>
      </c>
    </row>
    <row r="113" spans="1:2" x14ac:dyDescent="0.15">
      <c r="A113" s="1">
        <v>42124</v>
      </c>
      <c r="B113" s="2">
        <f t="shared" si="7"/>
        <v>5</v>
      </c>
    </row>
    <row r="114" spans="1:2" x14ac:dyDescent="0.15">
      <c r="A114" s="4"/>
      <c r="B114" s="2"/>
    </row>
    <row r="115" spans="1:2" x14ac:dyDescent="0.15">
      <c r="A115" s="4"/>
      <c r="B115" s="2"/>
    </row>
    <row r="116" spans="1:2" x14ac:dyDescent="0.15">
      <c r="A116" s="4"/>
      <c r="B116" s="2"/>
    </row>
    <row r="117" spans="1:2" x14ac:dyDescent="0.15">
      <c r="A117" s="1">
        <v>42128</v>
      </c>
      <c r="B117" s="2">
        <f t="shared" ref="B117:B128" si="8">WEEKDAY(A117)</f>
        <v>2</v>
      </c>
    </row>
    <row r="118" spans="1:2" x14ac:dyDescent="0.15">
      <c r="A118" s="1">
        <v>42129</v>
      </c>
      <c r="B118" s="2">
        <f t="shared" si="8"/>
        <v>3</v>
      </c>
    </row>
    <row r="119" spans="1:2" x14ac:dyDescent="0.15">
      <c r="A119" s="1">
        <v>42130</v>
      </c>
      <c r="B119" s="2">
        <f t="shared" si="8"/>
        <v>4</v>
      </c>
    </row>
    <row r="120" spans="1:2" x14ac:dyDescent="0.15">
      <c r="A120" s="1">
        <v>42131</v>
      </c>
      <c r="B120" s="2">
        <f t="shared" si="8"/>
        <v>5</v>
      </c>
    </row>
    <row r="121" spans="1:2" x14ac:dyDescent="0.15">
      <c r="A121" s="1">
        <v>42132</v>
      </c>
      <c r="B121" s="2">
        <f t="shared" si="8"/>
        <v>6</v>
      </c>
    </row>
    <row r="122" spans="1:2" x14ac:dyDescent="0.15">
      <c r="A122" s="1">
        <v>42133</v>
      </c>
      <c r="B122" s="2">
        <f t="shared" si="8"/>
        <v>7</v>
      </c>
    </row>
    <row r="123" spans="1:2" x14ac:dyDescent="0.15">
      <c r="A123" s="1">
        <v>42134</v>
      </c>
      <c r="B123" s="2">
        <f t="shared" si="8"/>
        <v>1</v>
      </c>
    </row>
    <row r="124" spans="1:2" x14ac:dyDescent="0.15">
      <c r="A124" s="1">
        <v>42135</v>
      </c>
      <c r="B124" s="2">
        <f t="shared" si="8"/>
        <v>2</v>
      </c>
    </row>
    <row r="125" spans="1:2" x14ac:dyDescent="0.15">
      <c r="A125" s="1">
        <v>42136</v>
      </c>
      <c r="B125" s="2">
        <f t="shared" si="8"/>
        <v>3</v>
      </c>
    </row>
    <row r="126" spans="1:2" x14ac:dyDescent="0.15">
      <c r="A126" s="1">
        <v>42137</v>
      </c>
      <c r="B126" s="2">
        <f t="shared" si="8"/>
        <v>4</v>
      </c>
    </row>
    <row r="127" spans="1:2" x14ac:dyDescent="0.15">
      <c r="A127" s="1">
        <v>42138</v>
      </c>
      <c r="B127" s="2">
        <f t="shared" si="8"/>
        <v>5</v>
      </c>
    </row>
    <row r="128" spans="1:2" x14ac:dyDescent="0.15">
      <c r="A128" s="1">
        <v>42139</v>
      </c>
      <c r="B128" s="2">
        <f t="shared" si="8"/>
        <v>6</v>
      </c>
    </row>
    <row r="129" spans="1:2" x14ac:dyDescent="0.15">
      <c r="A129" s="4"/>
      <c r="B129" s="2"/>
    </row>
    <row r="130" spans="1:2" x14ac:dyDescent="0.15">
      <c r="A130" s="1">
        <v>42141</v>
      </c>
      <c r="B130" s="2">
        <f t="shared" ref="B130:B142" si="9">WEEKDAY(A130)</f>
        <v>1</v>
      </c>
    </row>
    <row r="131" spans="1:2" x14ac:dyDescent="0.15">
      <c r="A131" s="1">
        <v>42142</v>
      </c>
      <c r="B131" s="2">
        <f t="shared" si="9"/>
        <v>2</v>
      </c>
    </row>
    <row r="132" spans="1:2" x14ac:dyDescent="0.15">
      <c r="A132" s="1">
        <v>42143</v>
      </c>
      <c r="B132" s="2">
        <f t="shared" si="9"/>
        <v>3</v>
      </c>
    </row>
    <row r="133" spans="1:2" x14ac:dyDescent="0.15">
      <c r="A133" s="1">
        <v>42144</v>
      </c>
      <c r="B133" s="2">
        <f t="shared" si="9"/>
        <v>4</v>
      </c>
    </row>
    <row r="134" spans="1:2" x14ac:dyDescent="0.15">
      <c r="A134" s="1">
        <v>42145</v>
      </c>
      <c r="B134" s="2">
        <f t="shared" si="9"/>
        <v>5</v>
      </c>
    </row>
    <row r="135" spans="1:2" x14ac:dyDescent="0.15">
      <c r="A135" s="1">
        <v>42146</v>
      </c>
      <c r="B135" s="2">
        <f t="shared" si="9"/>
        <v>6</v>
      </c>
    </row>
    <row r="136" spans="1:2" x14ac:dyDescent="0.15">
      <c r="A136" s="1">
        <v>42147</v>
      </c>
      <c r="B136" s="2">
        <f t="shared" si="9"/>
        <v>7</v>
      </c>
    </row>
    <row r="137" spans="1:2" x14ac:dyDescent="0.15">
      <c r="A137" s="1">
        <v>42148</v>
      </c>
      <c r="B137" s="2">
        <f t="shared" si="9"/>
        <v>1</v>
      </c>
    </row>
    <row r="138" spans="1:2" x14ac:dyDescent="0.15">
      <c r="A138" s="1">
        <v>42149</v>
      </c>
      <c r="B138" s="2">
        <f t="shared" si="9"/>
        <v>2</v>
      </c>
    </row>
    <row r="139" spans="1:2" x14ac:dyDescent="0.15">
      <c r="A139" s="1">
        <v>42150</v>
      </c>
      <c r="B139" s="2">
        <f t="shared" si="9"/>
        <v>3</v>
      </c>
    </row>
    <row r="140" spans="1:2" x14ac:dyDescent="0.15">
      <c r="A140" s="1">
        <v>42151</v>
      </c>
      <c r="B140" s="2">
        <f t="shared" si="9"/>
        <v>4</v>
      </c>
    </row>
    <row r="141" spans="1:2" x14ac:dyDescent="0.15">
      <c r="A141" s="1">
        <v>42152</v>
      </c>
      <c r="B141" s="2">
        <f t="shared" si="9"/>
        <v>5</v>
      </c>
    </row>
    <row r="142" spans="1:2" x14ac:dyDescent="0.15">
      <c r="A142" s="1">
        <v>42153</v>
      </c>
      <c r="B142" s="2">
        <f t="shared" si="9"/>
        <v>6</v>
      </c>
    </row>
    <row r="143" spans="1:2" x14ac:dyDescent="0.15">
      <c r="A143" s="4"/>
      <c r="B143" s="2"/>
    </row>
    <row r="144" spans="1:2" x14ac:dyDescent="0.15">
      <c r="A144" s="4"/>
      <c r="B144" s="2"/>
    </row>
    <row r="145" spans="1:2" x14ac:dyDescent="0.15">
      <c r="A145" s="4"/>
      <c r="B145" s="2"/>
    </row>
    <row r="146" spans="1:2" x14ac:dyDescent="0.15">
      <c r="A146" s="1">
        <v>42339</v>
      </c>
      <c r="B146" s="2">
        <f t="shared" ref="B146:B177" si="10">WEEKDAY(A146)</f>
        <v>3</v>
      </c>
    </row>
    <row r="147" spans="1:2" x14ac:dyDescent="0.15">
      <c r="A147" s="1">
        <v>42340</v>
      </c>
      <c r="B147" s="2">
        <f t="shared" si="10"/>
        <v>4</v>
      </c>
    </row>
    <row r="148" spans="1:2" x14ac:dyDescent="0.15">
      <c r="A148" s="1">
        <v>42341</v>
      </c>
      <c r="B148" s="2">
        <f t="shared" si="10"/>
        <v>5</v>
      </c>
    </row>
    <row r="149" spans="1:2" x14ac:dyDescent="0.15">
      <c r="A149" s="1">
        <v>42342</v>
      </c>
      <c r="B149" s="2">
        <f t="shared" si="10"/>
        <v>6</v>
      </c>
    </row>
    <row r="150" spans="1:2" x14ac:dyDescent="0.15">
      <c r="A150" s="1">
        <v>42343</v>
      </c>
      <c r="B150" s="2">
        <f t="shared" si="10"/>
        <v>7</v>
      </c>
    </row>
    <row r="151" spans="1:2" x14ac:dyDescent="0.15">
      <c r="A151" s="1">
        <v>42344</v>
      </c>
      <c r="B151" s="2">
        <f t="shared" si="10"/>
        <v>1</v>
      </c>
    </row>
    <row r="152" spans="1:2" x14ac:dyDescent="0.15">
      <c r="A152" s="1">
        <v>42345</v>
      </c>
      <c r="B152" s="2">
        <f t="shared" si="10"/>
        <v>2</v>
      </c>
    </row>
    <row r="153" spans="1:2" x14ac:dyDescent="0.15">
      <c r="A153" s="1">
        <v>42346</v>
      </c>
      <c r="B153" s="2">
        <f t="shared" si="10"/>
        <v>3</v>
      </c>
    </row>
    <row r="154" spans="1:2" x14ac:dyDescent="0.15">
      <c r="A154" s="1">
        <v>42347</v>
      </c>
      <c r="B154" s="2">
        <f t="shared" si="10"/>
        <v>4</v>
      </c>
    </row>
    <row r="155" spans="1:2" x14ac:dyDescent="0.15">
      <c r="A155" s="1">
        <v>42348</v>
      </c>
      <c r="B155" s="2">
        <f t="shared" si="10"/>
        <v>5</v>
      </c>
    </row>
    <row r="156" spans="1:2" x14ac:dyDescent="0.15">
      <c r="A156" s="1">
        <v>42349</v>
      </c>
      <c r="B156" s="2">
        <f t="shared" si="10"/>
        <v>6</v>
      </c>
    </row>
    <row r="157" spans="1:2" x14ac:dyDescent="0.15">
      <c r="A157" s="1">
        <v>42350</v>
      </c>
      <c r="B157" s="2">
        <f t="shared" si="10"/>
        <v>7</v>
      </c>
    </row>
    <row r="158" spans="1:2" x14ac:dyDescent="0.15">
      <c r="A158" s="1">
        <v>42351</v>
      </c>
      <c r="B158" s="2">
        <f t="shared" si="10"/>
        <v>1</v>
      </c>
    </row>
    <row r="159" spans="1:2" x14ac:dyDescent="0.15">
      <c r="A159" s="1">
        <v>42352</v>
      </c>
      <c r="B159" s="2">
        <f t="shared" si="10"/>
        <v>2</v>
      </c>
    </row>
    <row r="160" spans="1:2" x14ac:dyDescent="0.15">
      <c r="A160" s="1">
        <v>42353</v>
      </c>
      <c r="B160" s="2">
        <f t="shared" si="10"/>
        <v>3</v>
      </c>
    </row>
    <row r="161" spans="1:2" x14ac:dyDescent="0.15">
      <c r="A161" s="1">
        <v>42354</v>
      </c>
      <c r="B161" s="2">
        <f t="shared" si="10"/>
        <v>4</v>
      </c>
    </row>
    <row r="162" spans="1:2" x14ac:dyDescent="0.15">
      <c r="A162" s="1">
        <v>42355</v>
      </c>
      <c r="B162" s="2">
        <f t="shared" si="10"/>
        <v>5</v>
      </c>
    </row>
    <row r="163" spans="1:2" x14ac:dyDescent="0.15">
      <c r="A163" s="1">
        <v>42356</v>
      </c>
      <c r="B163" s="2">
        <f t="shared" si="10"/>
        <v>6</v>
      </c>
    </row>
    <row r="164" spans="1:2" x14ac:dyDescent="0.15">
      <c r="A164" s="1">
        <v>42357</v>
      </c>
      <c r="B164" s="2">
        <f t="shared" si="10"/>
        <v>7</v>
      </c>
    </row>
    <row r="165" spans="1:2" x14ac:dyDescent="0.15">
      <c r="A165" s="1">
        <v>42358</v>
      </c>
      <c r="B165" s="2">
        <f t="shared" si="10"/>
        <v>1</v>
      </c>
    </row>
    <row r="166" spans="1:2" x14ac:dyDescent="0.15">
      <c r="A166" s="1">
        <v>42359</v>
      </c>
      <c r="B166" s="2">
        <f t="shared" si="10"/>
        <v>2</v>
      </c>
    </row>
    <row r="167" spans="1:2" x14ac:dyDescent="0.15">
      <c r="A167" s="1">
        <v>42360</v>
      </c>
      <c r="B167" s="2">
        <f t="shared" si="10"/>
        <v>3</v>
      </c>
    </row>
    <row r="168" spans="1:2" x14ac:dyDescent="0.15">
      <c r="A168" s="1">
        <v>42361</v>
      </c>
      <c r="B168" s="2">
        <f t="shared" si="10"/>
        <v>4</v>
      </c>
    </row>
    <row r="169" spans="1:2" x14ac:dyDescent="0.15">
      <c r="A169" s="1">
        <v>42362</v>
      </c>
      <c r="B169" s="2">
        <f t="shared" si="10"/>
        <v>5</v>
      </c>
    </row>
    <row r="170" spans="1:2" x14ac:dyDescent="0.15">
      <c r="A170" s="1">
        <v>42363</v>
      </c>
      <c r="B170" s="2">
        <f t="shared" si="10"/>
        <v>6</v>
      </c>
    </row>
    <row r="171" spans="1:2" x14ac:dyDescent="0.15">
      <c r="A171" s="1">
        <v>42364</v>
      </c>
      <c r="B171" s="2">
        <f t="shared" si="10"/>
        <v>7</v>
      </c>
    </row>
    <row r="172" spans="1:2" x14ac:dyDescent="0.15">
      <c r="A172" s="1">
        <v>42365</v>
      </c>
      <c r="B172" s="2">
        <f t="shared" si="10"/>
        <v>1</v>
      </c>
    </row>
    <row r="173" spans="1:2" x14ac:dyDescent="0.15">
      <c r="A173" s="1">
        <v>42366</v>
      </c>
      <c r="B173" s="2">
        <f t="shared" si="10"/>
        <v>2</v>
      </c>
    </row>
    <row r="174" spans="1:2" x14ac:dyDescent="0.15">
      <c r="A174" s="1">
        <v>42367</v>
      </c>
      <c r="B174" s="2">
        <f t="shared" si="10"/>
        <v>3</v>
      </c>
    </row>
    <row r="175" spans="1:2" x14ac:dyDescent="0.15">
      <c r="A175" s="1">
        <v>42368</v>
      </c>
      <c r="B175" s="2">
        <f t="shared" si="10"/>
        <v>4</v>
      </c>
    </row>
    <row r="176" spans="1:2" x14ac:dyDescent="0.15">
      <c r="A176" s="1">
        <v>42369</v>
      </c>
      <c r="B176" s="2">
        <f t="shared" si="10"/>
        <v>5</v>
      </c>
    </row>
    <row r="177" spans="1:2" x14ac:dyDescent="0.15">
      <c r="A177" s="1">
        <v>42370</v>
      </c>
      <c r="B177" s="2">
        <f t="shared" si="10"/>
        <v>6</v>
      </c>
    </row>
    <row r="178" spans="1:2" x14ac:dyDescent="0.15">
      <c r="A178" s="1">
        <v>42371</v>
      </c>
      <c r="B178" s="2">
        <f t="shared" ref="B178:B209" si="11">WEEKDAY(A178)</f>
        <v>7</v>
      </c>
    </row>
    <row r="179" spans="1:2" x14ac:dyDescent="0.15">
      <c r="A179" s="1">
        <v>42372</v>
      </c>
      <c r="B179" s="2">
        <f t="shared" si="11"/>
        <v>1</v>
      </c>
    </row>
    <row r="180" spans="1:2" x14ac:dyDescent="0.15">
      <c r="A180" s="1">
        <v>42373</v>
      </c>
      <c r="B180" s="2">
        <f t="shared" si="11"/>
        <v>2</v>
      </c>
    </row>
    <row r="181" spans="1:2" x14ac:dyDescent="0.15">
      <c r="A181" s="1">
        <v>42374</v>
      </c>
      <c r="B181" s="2">
        <f t="shared" si="11"/>
        <v>3</v>
      </c>
    </row>
    <row r="182" spans="1:2" x14ac:dyDescent="0.15">
      <c r="A182" s="1">
        <v>42375</v>
      </c>
      <c r="B182" s="2">
        <f t="shared" si="11"/>
        <v>4</v>
      </c>
    </row>
    <row r="183" spans="1:2" x14ac:dyDescent="0.15">
      <c r="A183" s="1">
        <v>42376</v>
      </c>
      <c r="B183" s="2">
        <f t="shared" si="11"/>
        <v>5</v>
      </c>
    </row>
    <row r="184" spans="1:2" x14ac:dyDescent="0.15">
      <c r="A184" s="1">
        <v>42377</v>
      </c>
      <c r="B184" s="2">
        <f t="shared" si="11"/>
        <v>6</v>
      </c>
    </row>
    <row r="185" spans="1:2" x14ac:dyDescent="0.15">
      <c r="A185" s="1">
        <v>42378</v>
      </c>
      <c r="B185" s="2">
        <f t="shared" si="11"/>
        <v>7</v>
      </c>
    </row>
    <row r="186" spans="1:2" x14ac:dyDescent="0.15">
      <c r="A186" s="1">
        <v>42379</v>
      </c>
      <c r="B186" s="2">
        <f t="shared" si="11"/>
        <v>1</v>
      </c>
    </row>
    <row r="187" spans="1:2" x14ac:dyDescent="0.15">
      <c r="A187" s="1">
        <v>42380</v>
      </c>
      <c r="B187" s="2">
        <f t="shared" si="11"/>
        <v>2</v>
      </c>
    </row>
    <row r="188" spans="1:2" x14ac:dyDescent="0.15">
      <c r="A188" s="1">
        <v>42381</v>
      </c>
      <c r="B188" s="2">
        <f t="shared" si="11"/>
        <v>3</v>
      </c>
    </row>
    <row r="189" spans="1:2" x14ac:dyDescent="0.15">
      <c r="A189" s="1">
        <v>42382</v>
      </c>
      <c r="B189" s="2">
        <f t="shared" si="11"/>
        <v>4</v>
      </c>
    </row>
    <row r="190" spans="1:2" x14ac:dyDescent="0.15">
      <c r="A190" s="1">
        <v>42383</v>
      </c>
      <c r="B190" s="2">
        <f t="shared" si="11"/>
        <v>5</v>
      </c>
    </row>
    <row r="191" spans="1:2" x14ac:dyDescent="0.15">
      <c r="A191" s="1">
        <v>42384</v>
      </c>
      <c r="B191" s="2">
        <f t="shared" si="11"/>
        <v>6</v>
      </c>
    </row>
    <row r="192" spans="1:2" x14ac:dyDescent="0.15">
      <c r="A192" s="1">
        <v>42385</v>
      </c>
      <c r="B192" s="2">
        <f t="shared" si="11"/>
        <v>7</v>
      </c>
    </row>
    <row r="193" spans="1:2" x14ac:dyDescent="0.15">
      <c r="A193" s="1">
        <v>42386</v>
      </c>
      <c r="B193" s="2">
        <f t="shared" si="11"/>
        <v>1</v>
      </c>
    </row>
    <row r="194" spans="1:2" x14ac:dyDescent="0.15">
      <c r="A194" s="1">
        <v>42387</v>
      </c>
      <c r="B194" s="2">
        <f t="shared" si="11"/>
        <v>2</v>
      </c>
    </row>
    <row r="195" spans="1:2" x14ac:dyDescent="0.15">
      <c r="A195" s="1">
        <v>42388</v>
      </c>
      <c r="B195" s="2">
        <f t="shared" si="11"/>
        <v>3</v>
      </c>
    </row>
    <row r="196" spans="1:2" x14ac:dyDescent="0.15">
      <c r="A196" s="1">
        <v>42389</v>
      </c>
      <c r="B196" s="2">
        <f t="shared" si="11"/>
        <v>4</v>
      </c>
    </row>
    <row r="197" spans="1:2" x14ac:dyDescent="0.15">
      <c r="A197" s="1">
        <v>42390</v>
      </c>
      <c r="B197" s="2">
        <f t="shared" si="11"/>
        <v>5</v>
      </c>
    </row>
    <row r="198" spans="1:2" x14ac:dyDescent="0.15">
      <c r="A198" s="1">
        <v>42391</v>
      </c>
      <c r="B198" s="2">
        <f t="shared" si="11"/>
        <v>6</v>
      </c>
    </row>
    <row r="199" spans="1:2" x14ac:dyDescent="0.15">
      <c r="A199" s="1">
        <v>42392</v>
      </c>
      <c r="B199" s="2">
        <f t="shared" si="11"/>
        <v>7</v>
      </c>
    </row>
    <row r="200" spans="1:2" x14ac:dyDescent="0.15">
      <c r="A200" s="1">
        <v>42393</v>
      </c>
      <c r="B200" s="2">
        <f t="shared" si="11"/>
        <v>1</v>
      </c>
    </row>
    <row r="201" spans="1:2" x14ac:dyDescent="0.15">
      <c r="A201" s="1">
        <v>42394</v>
      </c>
      <c r="B201" s="2">
        <f t="shared" si="11"/>
        <v>2</v>
      </c>
    </row>
    <row r="202" spans="1:2" x14ac:dyDescent="0.15">
      <c r="A202" s="1">
        <v>42395</v>
      </c>
      <c r="B202" s="2">
        <f t="shared" si="11"/>
        <v>3</v>
      </c>
    </row>
    <row r="203" spans="1:2" x14ac:dyDescent="0.15">
      <c r="A203" s="1">
        <v>42396</v>
      </c>
      <c r="B203" s="2">
        <f t="shared" si="11"/>
        <v>4</v>
      </c>
    </row>
    <row r="204" spans="1:2" x14ac:dyDescent="0.15">
      <c r="A204" s="1">
        <v>42397</v>
      </c>
      <c r="B204" s="2">
        <f t="shared" si="11"/>
        <v>5</v>
      </c>
    </row>
    <row r="205" spans="1:2" x14ac:dyDescent="0.15">
      <c r="A205" s="1">
        <v>42398</v>
      </c>
      <c r="B205" s="2">
        <f t="shared" si="11"/>
        <v>6</v>
      </c>
    </row>
    <row r="206" spans="1:2" x14ac:dyDescent="0.15">
      <c r="A206" s="1">
        <v>42399</v>
      </c>
      <c r="B206" s="2">
        <f t="shared" si="11"/>
        <v>7</v>
      </c>
    </row>
    <row r="207" spans="1:2" x14ac:dyDescent="0.15">
      <c r="A207" s="1">
        <v>42400</v>
      </c>
      <c r="B207" s="2">
        <f t="shared" si="11"/>
        <v>1</v>
      </c>
    </row>
    <row r="208" spans="1:2" x14ac:dyDescent="0.15">
      <c r="A208" s="1">
        <v>42401</v>
      </c>
      <c r="B208" s="2">
        <f t="shared" si="11"/>
        <v>2</v>
      </c>
    </row>
    <row r="209" spans="1:2" x14ac:dyDescent="0.15">
      <c r="A209" s="1">
        <v>42402</v>
      </c>
      <c r="B209" s="2">
        <f t="shared" si="11"/>
        <v>3</v>
      </c>
    </row>
    <row r="210" spans="1:2" x14ac:dyDescent="0.15">
      <c r="A210" s="1">
        <v>42403</v>
      </c>
      <c r="B210" s="2">
        <f t="shared" ref="B210:B241" si="12">WEEKDAY(A210)</f>
        <v>4</v>
      </c>
    </row>
    <row r="211" spans="1:2" x14ac:dyDescent="0.15">
      <c r="A211" s="1">
        <v>42404</v>
      </c>
      <c r="B211" s="2">
        <f t="shared" si="12"/>
        <v>5</v>
      </c>
    </row>
    <row r="212" spans="1:2" x14ac:dyDescent="0.15">
      <c r="A212" s="1">
        <v>42405</v>
      </c>
      <c r="B212" s="2">
        <f t="shared" si="12"/>
        <v>6</v>
      </c>
    </row>
    <row r="213" spans="1:2" x14ac:dyDescent="0.15">
      <c r="A213" s="1">
        <v>42406</v>
      </c>
      <c r="B213" s="2">
        <f t="shared" si="12"/>
        <v>7</v>
      </c>
    </row>
    <row r="214" spans="1:2" x14ac:dyDescent="0.15">
      <c r="A214" s="1">
        <v>42407</v>
      </c>
      <c r="B214" s="2">
        <f t="shared" si="12"/>
        <v>1</v>
      </c>
    </row>
    <row r="215" spans="1:2" x14ac:dyDescent="0.15">
      <c r="A215" s="1">
        <v>42408</v>
      </c>
      <c r="B215" s="2">
        <f t="shared" si="12"/>
        <v>2</v>
      </c>
    </row>
    <row r="216" spans="1:2" x14ac:dyDescent="0.15">
      <c r="A216" s="1">
        <v>42409</v>
      </c>
      <c r="B216" s="2">
        <f t="shared" si="12"/>
        <v>3</v>
      </c>
    </row>
    <row r="217" spans="1:2" x14ac:dyDescent="0.15">
      <c r="A217" s="1">
        <v>42410</v>
      </c>
      <c r="B217" s="2">
        <f t="shared" si="12"/>
        <v>4</v>
      </c>
    </row>
    <row r="218" spans="1:2" x14ac:dyDescent="0.15">
      <c r="A218" s="1">
        <v>42411</v>
      </c>
      <c r="B218" s="2">
        <f t="shared" si="12"/>
        <v>5</v>
      </c>
    </row>
    <row r="219" spans="1:2" x14ac:dyDescent="0.15">
      <c r="A219" s="1">
        <v>42412</v>
      </c>
      <c r="B219" s="2">
        <f t="shared" si="12"/>
        <v>6</v>
      </c>
    </row>
    <row r="220" spans="1:2" x14ac:dyDescent="0.15">
      <c r="A220" s="1">
        <v>42413</v>
      </c>
      <c r="B220" s="2">
        <f t="shared" si="12"/>
        <v>7</v>
      </c>
    </row>
    <row r="221" spans="1:2" x14ac:dyDescent="0.15">
      <c r="A221" s="1">
        <v>42414</v>
      </c>
      <c r="B221" s="2">
        <f t="shared" si="12"/>
        <v>1</v>
      </c>
    </row>
    <row r="222" spans="1:2" x14ac:dyDescent="0.15">
      <c r="A222" s="1">
        <v>42415</v>
      </c>
      <c r="B222" s="2">
        <f t="shared" si="12"/>
        <v>2</v>
      </c>
    </row>
    <row r="223" spans="1:2" x14ac:dyDescent="0.15">
      <c r="A223" s="1">
        <v>42416</v>
      </c>
      <c r="B223" s="2">
        <f t="shared" si="12"/>
        <v>3</v>
      </c>
    </row>
    <row r="224" spans="1:2" x14ac:dyDescent="0.15">
      <c r="A224" s="1">
        <v>42417</v>
      </c>
      <c r="B224" s="2">
        <f t="shared" si="12"/>
        <v>4</v>
      </c>
    </row>
    <row r="225" spans="1:2" x14ac:dyDescent="0.15">
      <c r="A225" s="1">
        <v>42418</v>
      </c>
      <c r="B225" s="2">
        <f t="shared" si="12"/>
        <v>5</v>
      </c>
    </row>
    <row r="226" spans="1:2" x14ac:dyDescent="0.15">
      <c r="A226" s="1">
        <v>42419</v>
      </c>
      <c r="B226" s="2">
        <f t="shared" si="12"/>
        <v>6</v>
      </c>
    </row>
    <row r="227" spans="1:2" x14ac:dyDescent="0.15">
      <c r="A227" s="1">
        <v>42420</v>
      </c>
      <c r="B227" s="2">
        <f t="shared" si="12"/>
        <v>7</v>
      </c>
    </row>
    <row r="228" spans="1:2" x14ac:dyDescent="0.15">
      <c r="A228" s="1">
        <v>42421</v>
      </c>
      <c r="B228" s="2">
        <f t="shared" si="12"/>
        <v>1</v>
      </c>
    </row>
    <row r="229" spans="1:2" x14ac:dyDescent="0.15">
      <c r="A229" s="1">
        <v>42422</v>
      </c>
      <c r="B229" s="2">
        <f t="shared" si="12"/>
        <v>2</v>
      </c>
    </row>
    <row r="230" spans="1:2" x14ac:dyDescent="0.15">
      <c r="A230" s="1">
        <v>42423</v>
      </c>
      <c r="B230" s="2">
        <f t="shared" si="12"/>
        <v>3</v>
      </c>
    </row>
    <row r="231" spans="1:2" x14ac:dyDescent="0.15">
      <c r="A231" s="1">
        <v>42424</v>
      </c>
      <c r="B231" s="2">
        <f t="shared" si="12"/>
        <v>4</v>
      </c>
    </row>
    <row r="232" spans="1:2" x14ac:dyDescent="0.15">
      <c r="A232" s="1">
        <v>42425</v>
      </c>
      <c r="B232" s="2">
        <f t="shared" si="12"/>
        <v>5</v>
      </c>
    </row>
    <row r="233" spans="1:2" x14ac:dyDescent="0.15">
      <c r="A233" s="1">
        <v>42426</v>
      </c>
      <c r="B233" s="2">
        <f t="shared" si="12"/>
        <v>6</v>
      </c>
    </row>
    <row r="234" spans="1:2" x14ac:dyDescent="0.15">
      <c r="A234" s="1">
        <v>42427</v>
      </c>
      <c r="B234" s="2">
        <f t="shared" si="12"/>
        <v>7</v>
      </c>
    </row>
    <row r="235" spans="1:2" x14ac:dyDescent="0.15">
      <c r="A235" s="1">
        <v>42428</v>
      </c>
      <c r="B235" s="2">
        <f t="shared" si="12"/>
        <v>1</v>
      </c>
    </row>
    <row r="236" spans="1:2" x14ac:dyDescent="0.15">
      <c r="A236" s="1">
        <v>42429</v>
      </c>
      <c r="B236" s="2">
        <f t="shared" si="12"/>
        <v>2</v>
      </c>
    </row>
    <row r="237" spans="1:2" x14ac:dyDescent="0.15">
      <c r="A237" s="1">
        <v>42430</v>
      </c>
      <c r="B237" s="2">
        <f t="shared" si="12"/>
        <v>3</v>
      </c>
    </row>
    <row r="238" spans="1:2" x14ac:dyDescent="0.15">
      <c r="A238" s="1">
        <v>42431</v>
      </c>
      <c r="B238" s="2">
        <f t="shared" si="12"/>
        <v>4</v>
      </c>
    </row>
    <row r="239" spans="1:2" x14ac:dyDescent="0.15">
      <c r="A239" s="1">
        <v>42432</v>
      </c>
      <c r="B239" s="2">
        <f t="shared" si="12"/>
        <v>5</v>
      </c>
    </row>
    <row r="240" spans="1:2" x14ac:dyDescent="0.15">
      <c r="A240" s="1">
        <v>42433</v>
      </c>
      <c r="B240" s="2">
        <f t="shared" si="12"/>
        <v>6</v>
      </c>
    </row>
    <row r="241" spans="1:2" x14ac:dyDescent="0.15">
      <c r="A241" s="1">
        <v>42434</v>
      </c>
      <c r="B241" s="2">
        <f t="shared" si="12"/>
        <v>7</v>
      </c>
    </row>
    <row r="242" spans="1:2" x14ac:dyDescent="0.15">
      <c r="A242" s="1">
        <v>42435</v>
      </c>
      <c r="B242" s="2">
        <f t="shared" ref="B242:B273" si="13">WEEKDAY(A242)</f>
        <v>1</v>
      </c>
    </row>
    <row r="243" spans="1:2" x14ac:dyDescent="0.15">
      <c r="A243" s="1">
        <v>42436</v>
      </c>
      <c r="B243" s="2">
        <f t="shared" si="13"/>
        <v>2</v>
      </c>
    </row>
    <row r="244" spans="1:2" x14ac:dyDescent="0.15">
      <c r="A244" s="1">
        <v>42437</v>
      </c>
      <c r="B244" s="2">
        <f t="shared" si="13"/>
        <v>3</v>
      </c>
    </row>
    <row r="245" spans="1:2" x14ac:dyDescent="0.15">
      <c r="A245" s="1">
        <v>42438</v>
      </c>
      <c r="B245" s="2">
        <f t="shared" si="13"/>
        <v>4</v>
      </c>
    </row>
    <row r="246" spans="1:2" x14ac:dyDescent="0.15">
      <c r="A246" s="1">
        <v>42439</v>
      </c>
      <c r="B246" s="2">
        <f t="shared" si="13"/>
        <v>5</v>
      </c>
    </row>
    <row r="247" spans="1:2" x14ac:dyDescent="0.15">
      <c r="A247" s="1">
        <v>42440</v>
      </c>
      <c r="B247" s="2">
        <f t="shared" si="13"/>
        <v>6</v>
      </c>
    </row>
    <row r="248" spans="1:2" x14ac:dyDescent="0.15">
      <c r="A248" s="1">
        <v>42441</v>
      </c>
      <c r="B248" s="2">
        <f t="shared" si="13"/>
        <v>7</v>
      </c>
    </row>
    <row r="249" spans="1:2" x14ac:dyDescent="0.15">
      <c r="A249" s="1">
        <v>42442</v>
      </c>
      <c r="B249" s="2">
        <f t="shared" si="13"/>
        <v>1</v>
      </c>
    </row>
    <row r="250" spans="1:2" x14ac:dyDescent="0.15">
      <c r="A250" s="1">
        <v>42443</v>
      </c>
      <c r="B250" s="2">
        <f t="shared" si="13"/>
        <v>2</v>
      </c>
    </row>
    <row r="251" spans="1:2" x14ac:dyDescent="0.15">
      <c r="A251" s="1">
        <v>42444</v>
      </c>
      <c r="B251" s="2">
        <f t="shared" si="13"/>
        <v>3</v>
      </c>
    </row>
    <row r="252" spans="1:2" x14ac:dyDescent="0.15">
      <c r="A252" s="1">
        <v>42445</v>
      </c>
      <c r="B252" s="2">
        <f t="shared" si="13"/>
        <v>4</v>
      </c>
    </row>
    <row r="253" spans="1:2" x14ac:dyDescent="0.15">
      <c r="A253" s="1">
        <v>42446</v>
      </c>
      <c r="B253" s="2">
        <f t="shared" si="13"/>
        <v>5</v>
      </c>
    </row>
    <row r="254" spans="1:2" x14ac:dyDescent="0.15">
      <c r="A254" s="1">
        <v>42447</v>
      </c>
      <c r="B254" s="2">
        <f t="shared" si="13"/>
        <v>6</v>
      </c>
    </row>
    <row r="255" spans="1:2" x14ac:dyDescent="0.15">
      <c r="A255" s="1">
        <v>42448</v>
      </c>
      <c r="B255" s="2">
        <f t="shared" si="13"/>
        <v>7</v>
      </c>
    </row>
    <row r="256" spans="1:2" x14ac:dyDescent="0.15">
      <c r="A256" s="1">
        <v>42449</v>
      </c>
      <c r="B256" s="2">
        <f t="shared" si="13"/>
        <v>1</v>
      </c>
    </row>
    <row r="257" spans="1:2" x14ac:dyDescent="0.15">
      <c r="A257" s="1">
        <v>42450</v>
      </c>
      <c r="B257" s="2">
        <f t="shared" si="13"/>
        <v>2</v>
      </c>
    </row>
    <row r="258" spans="1:2" x14ac:dyDescent="0.15">
      <c r="A258" s="1">
        <v>42451</v>
      </c>
      <c r="B258" s="2">
        <f t="shared" si="13"/>
        <v>3</v>
      </c>
    </row>
    <row r="259" spans="1:2" x14ac:dyDescent="0.15">
      <c r="A259" s="1">
        <v>42452</v>
      </c>
      <c r="B259" s="2">
        <f t="shared" si="13"/>
        <v>4</v>
      </c>
    </row>
    <row r="260" spans="1:2" x14ac:dyDescent="0.15">
      <c r="A260" s="1">
        <v>42453</v>
      </c>
      <c r="B260" s="2">
        <f t="shared" si="13"/>
        <v>5</v>
      </c>
    </row>
    <row r="261" spans="1:2" x14ac:dyDescent="0.15">
      <c r="A261" s="1">
        <v>42454</v>
      </c>
      <c r="B261" s="2">
        <f t="shared" si="13"/>
        <v>6</v>
      </c>
    </row>
    <row r="262" spans="1:2" x14ac:dyDescent="0.15">
      <c r="A262" s="1">
        <v>42455</v>
      </c>
      <c r="B262" s="2">
        <f t="shared" si="13"/>
        <v>7</v>
      </c>
    </row>
    <row r="263" spans="1:2" x14ac:dyDescent="0.15">
      <c r="A263" s="1">
        <v>42456</v>
      </c>
      <c r="B263" s="2">
        <f t="shared" si="13"/>
        <v>1</v>
      </c>
    </row>
    <row r="264" spans="1:2" x14ac:dyDescent="0.15">
      <c r="A264" s="1">
        <v>42457</v>
      </c>
      <c r="B264" s="2">
        <f t="shared" si="13"/>
        <v>2</v>
      </c>
    </row>
    <row r="265" spans="1:2" x14ac:dyDescent="0.15">
      <c r="A265" s="1">
        <v>42458</v>
      </c>
      <c r="B265" s="2">
        <f t="shared" si="13"/>
        <v>3</v>
      </c>
    </row>
    <row r="266" spans="1:2" x14ac:dyDescent="0.15">
      <c r="A266" s="1">
        <v>42459</v>
      </c>
      <c r="B266" s="2">
        <f t="shared" si="13"/>
        <v>4</v>
      </c>
    </row>
    <row r="267" spans="1:2" x14ac:dyDescent="0.15">
      <c r="A267" s="1">
        <v>42460</v>
      </c>
      <c r="B267" s="2">
        <f t="shared" si="13"/>
        <v>5</v>
      </c>
    </row>
    <row r="268" spans="1:2" x14ac:dyDescent="0.15">
      <c r="A268" s="1">
        <v>42461</v>
      </c>
      <c r="B268" s="2">
        <f t="shared" si="13"/>
        <v>6</v>
      </c>
    </row>
    <row r="269" spans="1:2" x14ac:dyDescent="0.15">
      <c r="A269" s="1">
        <v>42462</v>
      </c>
      <c r="B269" s="2">
        <f t="shared" si="13"/>
        <v>7</v>
      </c>
    </row>
    <row r="270" spans="1:2" x14ac:dyDescent="0.15">
      <c r="A270" s="1">
        <v>42463</v>
      </c>
      <c r="B270" s="2">
        <f t="shared" si="13"/>
        <v>1</v>
      </c>
    </row>
    <row r="271" spans="1:2" x14ac:dyDescent="0.15">
      <c r="A271" s="1">
        <v>42464</v>
      </c>
      <c r="B271" s="2">
        <f t="shared" si="13"/>
        <v>2</v>
      </c>
    </row>
    <row r="272" spans="1:2" x14ac:dyDescent="0.15">
      <c r="A272" s="1">
        <v>42465</v>
      </c>
      <c r="B272" s="2">
        <f t="shared" si="13"/>
        <v>3</v>
      </c>
    </row>
    <row r="273" spans="1:2" x14ac:dyDescent="0.15">
      <c r="A273" s="1">
        <v>42466</v>
      </c>
      <c r="B273" s="2">
        <f t="shared" si="13"/>
        <v>4</v>
      </c>
    </row>
    <row r="274" spans="1:2" x14ac:dyDescent="0.15">
      <c r="A274" s="1">
        <v>42467</v>
      </c>
      <c r="B274" s="2">
        <f t="shared" ref="B274:B305" si="14">WEEKDAY(A274)</f>
        <v>5</v>
      </c>
    </row>
    <row r="275" spans="1:2" x14ac:dyDescent="0.15">
      <c r="A275" s="1">
        <v>42468</v>
      </c>
      <c r="B275" s="2">
        <f t="shared" si="14"/>
        <v>6</v>
      </c>
    </row>
    <row r="276" spans="1:2" x14ac:dyDescent="0.15">
      <c r="A276" s="1">
        <v>42469</v>
      </c>
      <c r="B276" s="2">
        <f t="shared" si="14"/>
        <v>7</v>
      </c>
    </row>
    <row r="277" spans="1:2" x14ac:dyDescent="0.15">
      <c r="A277" s="1">
        <v>42470</v>
      </c>
      <c r="B277" s="2">
        <f t="shared" si="14"/>
        <v>1</v>
      </c>
    </row>
    <row r="278" spans="1:2" x14ac:dyDescent="0.15">
      <c r="A278" s="1">
        <v>42471</v>
      </c>
      <c r="B278" s="2">
        <f t="shared" si="14"/>
        <v>2</v>
      </c>
    </row>
    <row r="279" spans="1:2" x14ac:dyDescent="0.15">
      <c r="A279" s="1">
        <v>42472</v>
      </c>
      <c r="B279" s="2">
        <f t="shared" si="14"/>
        <v>3</v>
      </c>
    </row>
    <row r="280" spans="1:2" x14ac:dyDescent="0.15">
      <c r="A280" s="1">
        <v>42473</v>
      </c>
      <c r="B280" s="2">
        <f t="shared" si="14"/>
        <v>4</v>
      </c>
    </row>
    <row r="281" spans="1:2" x14ac:dyDescent="0.15">
      <c r="A281" s="1">
        <v>42474</v>
      </c>
      <c r="B281" s="2">
        <f t="shared" si="14"/>
        <v>5</v>
      </c>
    </row>
    <row r="282" spans="1:2" x14ac:dyDescent="0.15">
      <c r="A282" s="1">
        <v>42475</v>
      </c>
      <c r="B282" s="2">
        <f t="shared" si="14"/>
        <v>6</v>
      </c>
    </row>
    <row r="283" spans="1:2" x14ac:dyDescent="0.15">
      <c r="A283" s="1">
        <v>42476</v>
      </c>
      <c r="B283" s="2">
        <f t="shared" si="14"/>
        <v>7</v>
      </c>
    </row>
    <row r="284" spans="1:2" x14ac:dyDescent="0.15">
      <c r="A284" s="1">
        <v>42477</v>
      </c>
      <c r="B284" s="2">
        <f t="shared" si="14"/>
        <v>1</v>
      </c>
    </row>
    <row r="285" spans="1:2" x14ac:dyDescent="0.15">
      <c r="A285" s="1">
        <v>42478</v>
      </c>
      <c r="B285" s="2">
        <f t="shared" si="14"/>
        <v>2</v>
      </c>
    </row>
    <row r="286" spans="1:2" x14ac:dyDescent="0.15">
      <c r="A286" s="1">
        <v>42479</v>
      </c>
      <c r="B286" s="2">
        <f t="shared" si="14"/>
        <v>3</v>
      </c>
    </row>
    <row r="287" spans="1:2" x14ac:dyDescent="0.15">
      <c r="A287" s="1">
        <v>42480</v>
      </c>
      <c r="B287" s="2">
        <f t="shared" si="14"/>
        <v>4</v>
      </c>
    </row>
    <row r="288" spans="1:2" x14ac:dyDescent="0.15">
      <c r="A288" s="1">
        <v>42481</v>
      </c>
      <c r="B288" s="2">
        <f t="shared" si="14"/>
        <v>5</v>
      </c>
    </row>
    <row r="289" spans="1:2" x14ac:dyDescent="0.15">
      <c r="A289" s="1">
        <v>42482</v>
      </c>
      <c r="B289" s="2">
        <f t="shared" si="14"/>
        <v>6</v>
      </c>
    </row>
    <row r="290" spans="1:2" x14ac:dyDescent="0.15">
      <c r="A290" s="1">
        <v>42483</v>
      </c>
      <c r="B290" s="2">
        <f t="shared" si="14"/>
        <v>7</v>
      </c>
    </row>
    <row r="291" spans="1:2" x14ac:dyDescent="0.15">
      <c r="A291" s="1">
        <v>42484</v>
      </c>
      <c r="B291" s="2">
        <f t="shared" si="14"/>
        <v>1</v>
      </c>
    </row>
    <row r="292" spans="1:2" x14ac:dyDescent="0.15">
      <c r="A292" s="1">
        <v>42485</v>
      </c>
      <c r="B292" s="2">
        <f t="shared" si="14"/>
        <v>2</v>
      </c>
    </row>
    <row r="293" spans="1:2" x14ac:dyDescent="0.15">
      <c r="A293" s="1">
        <v>42486</v>
      </c>
      <c r="B293" s="2">
        <f t="shared" si="14"/>
        <v>3</v>
      </c>
    </row>
    <row r="294" spans="1:2" x14ac:dyDescent="0.15">
      <c r="A294" s="1">
        <v>42487</v>
      </c>
      <c r="B294" s="2">
        <f t="shared" si="14"/>
        <v>4</v>
      </c>
    </row>
    <row r="295" spans="1:2" x14ac:dyDescent="0.15">
      <c r="A295" s="1">
        <v>42488</v>
      </c>
      <c r="B295" s="2">
        <f t="shared" si="14"/>
        <v>5</v>
      </c>
    </row>
    <row r="296" spans="1:2" x14ac:dyDescent="0.15">
      <c r="A296" s="1">
        <v>42489</v>
      </c>
      <c r="B296" s="2">
        <f t="shared" si="14"/>
        <v>6</v>
      </c>
    </row>
    <row r="297" spans="1:2" x14ac:dyDescent="0.15">
      <c r="A297" s="1">
        <v>42490</v>
      </c>
      <c r="B297" s="2">
        <f t="shared" si="14"/>
        <v>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zoomScaleNormal="100" workbookViewId="0">
      <selection activeCell="D24" sqref="D24"/>
    </sheetView>
  </sheetViews>
  <sheetFormatPr defaultRowHeight="13.5" x14ac:dyDescent="0.15"/>
  <sheetData>
    <row r="1" spans="1:9" x14ac:dyDescent="0.15">
      <c r="A1" t="s">
        <v>21</v>
      </c>
    </row>
    <row r="2" spans="1:9" ht="14.25" thickBot="1" x14ac:dyDescent="0.2"/>
    <row r="3" spans="1:9" x14ac:dyDescent="0.15">
      <c r="A3" s="8" t="s">
        <v>22</v>
      </c>
      <c r="B3" s="8"/>
    </row>
    <row r="4" spans="1:9" x14ac:dyDescent="0.15">
      <c r="A4" s="5" t="s">
        <v>23</v>
      </c>
      <c r="B4" s="5">
        <v>8.4565020275552349E-2</v>
      </c>
    </row>
    <row r="5" spans="1:9" x14ac:dyDescent="0.15">
      <c r="A5" s="5" t="s">
        <v>24</v>
      </c>
      <c r="B5" s="5">
        <v>7.1512426542045798E-3</v>
      </c>
    </row>
    <row r="6" spans="1:9" x14ac:dyDescent="0.15">
      <c r="A6" s="5" t="s">
        <v>25</v>
      </c>
      <c r="B6" s="5">
        <v>-9.396236634892011E-3</v>
      </c>
    </row>
    <row r="7" spans="1:9" x14ac:dyDescent="0.15">
      <c r="A7" s="5" t="s">
        <v>26</v>
      </c>
      <c r="B7" s="5">
        <v>20.840328376670865</v>
      </c>
    </row>
    <row r="8" spans="1:9" ht="14.25" thickBot="1" x14ac:dyDescent="0.2">
      <c r="A8" s="6" t="s">
        <v>27</v>
      </c>
      <c r="B8" s="6">
        <v>62</v>
      </c>
    </row>
    <row r="10" spans="1:9" ht="14.25" thickBot="1" x14ac:dyDescent="0.2">
      <c r="A10" t="s">
        <v>28</v>
      </c>
    </row>
    <row r="11" spans="1:9" x14ac:dyDescent="0.15">
      <c r="A11" s="7"/>
      <c r="B11" s="7" t="s">
        <v>32</v>
      </c>
      <c r="C11" s="7" t="s">
        <v>33</v>
      </c>
      <c r="D11" s="7" t="s">
        <v>34</v>
      </c>
      <c r="E11" s="7" t="s">
        <v>35</v>
      </c>
      <c r="F11" s="7" t="s">
        <v>36</v>
      </c>
    </row>
    <row r="12" spans="1:9" x14ac:dyDescent="0.15">
      <c r="A12" s="5" t="s">
        <v>29</v>
      </c>
      <c r="B12" s="5">
        <v>1</v>
      </c>
      <c r="C12" s="5">
        <v>187.6976278612965</v>
      </c>
      <c r="D12" s="5">
        <v>187.6976278612965</v>
      </c>
      <c r="E12" s="5">
        <v>0.43216507658158265</v>
      </c>
      <c r="F12" s="5">
        <v>0.51344255723293142</v>
      </c>
    </row>
    <row r="13" spans="1:9" x14ac:dyDescent="0.15">
      <c r="A13" s="5" t="s">
        <v>30</v>
      </c>
      <c r="B13" s="5">
        <v>60</v>
      </c>
      <c r="C13" s="5">
        <v>26059.157210848378</v>
      </c>
      <c r="D13" s="5">
        <v>434.31928684747294</v>
      </c>
      <c r="E13" s="5"/>
      <c r="F13" s="5"/>
    </row>
    <row r="14" spans="1:9" ht="14.25" thickBot="1" x14ac:dyDescent="0.2">
      <c r="A14" s="6" t="s">
        <v>18</v>
      </c>
      <c r="B14" s="6">
        <v>61</v>
      </c>
      <c r="C14" s="6">
        <v>26246.854838709674</v>
      </c>
      <c r="D14" s="6"/>
      <c r="E14" s="6"/>
      <c r="F14" s="6"/>
    </row>
    <row r="15" spans="1:9" ht="14.25" thickBot="1" x14ac:dyDescent="0.2"/>
    <row r="16" spans="1:9" x14ac:dyDescent="0.15">
      <c r="A16" s="7"/>
      <c r="B16" s="7" t="s">
        <v>37</v>
      </c>
      <c r="C16" s="7" t="s">
        <v>26</v>
      </c>
      <c r="D16" s="7" t="s">
        <v>38</v>
      </c>
      <c r="E16" s="7" t="s">
        <v>39</v>
      </c>
      <c r="F16" s="7" t="s">
        <v>40</v>
      </c>
      <c r="G16" s="7" t="s">
        <v>41</v>
      </c>
      <c r="H16" s="7" t="s">
        <v>42</v>
      </c>
      <c r="I16" s="7" t="s">
        <v>43</v>
      </c>
    </row>
    <row r="17" spans="1:9" x14ac:dyDescent="0.15">
      <c r="A17" s="5" t="s">
        <v>31</v>
      </c>
      <c r="B17" s="5">
        <v>35.014278159703863</v>
      </c>
      <c r="C17" s="5">
        <v>5.3581368289849483</v>
      </c>
      <c r="D17" s="5">
        <v>6.5347861163778846</v>
      </c>
      <c r="E17" s="5">
        <v>1.5461474285912637E-8</v>
      </c>
      <c r="F17" s="5">
        <v>24.296408730630873</v>
      </c>
      <c r="G17" s="5">
        <v>45.732147588776854</v>
      </c>
      <c r="H17" s="5">
        <v>24.296408730630873</v>
      </c>
      <c r="I17" s="5">
        <v>45.732147588776854</v>
      </c>
    </row>
    <row r="18" spans="1:9" ht="14.25" thickBot="1" x14ac:dyDescent="0.2">
      <c r="A18" s="6" t="s">
        <v>44</v>
      </c>
      <c r="B18" s="6">
        <v>-9.7227468459620797E-2</v>
      </c>
      <c r="C18" s="6">
        <v>0.14789862751705465</v>
      </c>
      <c r="D18" s="6">
        <v>-0.65739263502231748</v>
      </c>
      <c r="E18" s="6">
        <v>0.51344255723292997</v>
      </c>
      <c r="F18" s="6">
        <v>-0.39306877096088366</v>
      </c>
      <c r="G18" s="6">
        <v>0.19861383404164204</v>
      </c>
      <c r="H18" s="6">
        <v>-0.39306877096088366</v>
      </c>
      <c r="I18" s="6">
        <v>0.19861383404164204</v>
      </c>
    </row>
    <row r="22" spans="1:9" x14ac:dyDescent="0.15">
      <c r="A22" t="s">
        <v>45</v>
      </c>
    </row>
    <row r="23" spans="1:9" ht="14.25" thickBot="1" x14ac:dyDescent="0.2"/>
    <row r="24" spans="1:9" x14ac:dyDescent="0.15">
      <c r="A24" s="7" t="s">
        <v>27</v>
      </c>
      <c r="B24" s="7" t="s">
        <v>46</v>
      </c>
      <c r="C24" s="7" t="s">
        <v>30</v>
      </c>
    </row>
    <row r="25" spans="1:9" x14ac:dyDescent="0.15">
      <c r="A25" s="5">
        <v>1</v>
      </c>
      <c r="B25" s="5">
        <v>34.917050691244242</v>
      </c>
      <c r="C25" s="5">
        <v>-13.917050691244242</v>
      </c>
    </row>
    <row r="26" spans="1:9" x14ac:dyDescent="0.15">
      <c r="A26" s="5">
        <v>2</v>
      </c>
      <c r="B26" s="5">
        <v>34.81982322278462</v>
      </c>
      <c r="C26" s="5">
        <v>-2.8198232227846205</v>
      </c>
    </row>
    <row r="27" spans="1:9" x14ac:dyDescent="0.15">
      <c r="A27" s="5">
        <v>3</v>
      </c>
      <c r="B27" s="5">
        <v>34.722595754324999</v>
      </c>
      <c r="C27" s="5">
        <v>-16.722595754324999</v>
      </c>
    </row>
    <row r="28" spans="1:9" x14ac:dyDescent="0.15">
      <c r="A28" s="5">
        <v>4</v>
      </c>
      <c r="B28" s="5">
        <v>34.625368285865378</v>
      </c>
      <c r="C28" s="5">
        <v>-27.625368285865378</v>
      </c>
    </row>
    <row r="29" spans="1:9" x14ac:dyDescent="0.15">
      <c r="A29" s="5">
        <v>5</v>
      </c>
      <c r="B29" s="5">
        <v>34.528140817405756</v>
      </c>
      <c r="C29" s="5">
        <v>-33.528140817405756</v>
      </c>
    </row>
    <row r="30" spans="1:9" x14ac:dyDescent="0.15">
      <c r="A30" s="5">
        <v>6</v>
      </c>
      <c r="B30" s="5">
        <v>34.430913348946142</v>
      </c>
      <c r="C30" s="5">
        <v>-3.4309133489461416</v>
      </c>
    </row>
    <row r="31" spans="1:9" x14ac:dyDescent="0.15">
      <c r="A31" s="5">
        <v>7</v>
      </c>
      <c r="B31" s="5">
        <v>34.33368588048652</v>
      </c>
      <c r="C31" s="5">
        <v>1.6663141195134799</v>
      </c>
    </row>
    <row r="32" spans="1:9" x14ac:dyDescent="0.15">
      <c r="A32" s="5">
        <v>8</v>
      </c>
      <c r="B32" s="5">
        <v>34.236458412026899</v>
      </c>
      <c r="C32" s="5">
        <v>44.763541587973101</v>
      </c>
    </row>
    <row r="33" spans="1:3" x14ac:dyDescent="0.15">
      <c r="A33" s="5">
        <v>9</v>
      </c>
      <c r="B33" s="5">
        <v>34.139230943567277</v>
      </c>
      <c r="C33" s="5">
        <v>13.860769056432723</v>
      </c>
    </row>
    <row r="34" spans="1:3" x14ac:dyDescent="0.15">
      <c r="A34" s="5">
        <v>10</v>
      </c>
      <c r="B34" s="5">
        <v>34.042003475107656</v>
      </c>
      <c r="C34" s="5">
        <v>11.957996524892344</v>
      </c>
    </row>
    <row r="35" spans="1:3" x14ac:dyDescent="0.15">
      <c r="A35" s="5">
        <v>11</v>
      </c>
      <c r="B35" s="5">
        <v>33.944776006648034</v>
      </c>
      <c r="C35" s="5">
        <v>-5.9447760066480342</v>
      </c>
    </row>
    <row r="36" spans="1:3" x14ac:dyDescent="0.15">
      <c r="A36" s="5">
        <v>12</v>
      </c>
      <c r="B36" s="5">
        <v>33.847548538188413</v>
      </c>
      <c r="C36" s="5">
        <v>-31.847548538188413</v>
      </c>
    </row>
    <row r="37" spans="1:3" x14ac:dyDescent="0.15">
      <c r="A37" s="5">
        <v>13</v>
      </c>
      <c r="B37" s="5">
        <v>33.750321069728791</v>
      </c>
      <c r="C37" s="5">
        <v>-18.750321069728791</v>
      </c>
    </row>
    <row r="38" spans="1:3" x14ac:dyDescent="0.15">
      <c r="A38" s="5">
        <v>14</v>
      </c>
      <c r="B38" s="5">
        <v>33.65309360126917</v>
      </c>
      <c r="C38" s="5">
        <v>15.34690639873083</v>
      </c>
    </row>
    <row r="39" spans="1:3" x14ac:dyDescent="0.15">
      <c r="A39" s="5">
        <v>15</v>
      </c>
      <c r="B39" s="5">
        <v>33.555866132809548</v>
      </c>
      <c r="C39" s="5">
        <v>-3.5558661328095482</v>
      </c>
    </row>
    <row r="40" spans="1:3" x14ac:dyDescent="0.15">
      <c r="A40" s="5">
        <v>16</v>
      </c>
      <c r="B40" s="5">
        <v>33.458638664349934</v>
      </c>
      <c r="C40" s="5">
        <v>11.541361335650066</v>
      </c>
    </row>
    <row r="41" spans="1:3" x14ac:dyDescent="0.15">
      <c r="A41" s="5">
        <v>17</v>
      </c>
      <c r="B41" s="5">
        <v>33.361411195890312</v>
      </c>
      <c r="C41" s="5">
        <v>-3.3614111958903123</v>
      </c>
    </row>
    <row r="42" spans="1:3" x14ac:dyDescent="0.15">
      <c r="A42" s="5">
        <v>18</v>
      </c>
      <c r="B42" s="5">
        <v>33.264183727430691</v>
      </c>
      <c r="C42" s="5">
        <v>10.735816272569309</v>
      </c>
    </row>
    <row r="43" spans="1:3" x14ac:dyDescent="0.15">
      <c r="A43" s="5">
        <v>19</v>
      </c>
      <c r="B43" s="5">
        <v>33.166956258971069</v>
      </c>
      <c r="C43" s="5">
        <v>-24.166956258971069</v>
      </c>
    </row>
    <row r="44" spans="1:3" x14ac:dyDescent="0.15">
      <c r="A44" s="5">
        <v>20</v>
      </c>
      <c r="B44" s="5">
        <v>33.069728790511448</v>
      </c>
      <c r="C44" s="5">
        <v>-24.069728790511448</v>
      </c>
    </row>
    <row r="45" spans="1:3" x14ac:dyDescent="0.15">
      <c r="A45" s="5">
        <v>21</v>
      </c>
      <c r="B45" s="5">
        <v>32.972501322051826</v>
      </c>
      <c r="C45" s="5">
        <v>26.027498677948174</v>
      </c>
    </row>
    <row r="46" spans="1:3" x14ac:dyDescent="0.15">
      <c r="A46" s="5">
        <v>22</v>
      </c>
      <c r="B46" s="5">
        <v>32.875273853592205</v>
      </c>
      <c r="C46" s="5">
        <v>18.124726146407795</v>
      </c>
    </row>
    <row r="47" spans="1:3" x14ac:dyDescent="0.15">
      <c r="A47" s="5">
        <v>23</v>
      </c>
      <c r="B47" s="5">
        <v>32.778046385132583</v>
      </c>
      <c r="C47" s="5">
        <v>24.221953614867417</v>
      </c>
    </row>
    <row r="48" spans="1:3" x14ac:dyDescent="0.15">
      <c r="A48" s="5">
        <v>24</v>
      </c>
      <c r="B48" s="5">
        <v>32.680818916672962</v>
      </c>
      <c r="C48" s="5">
        <v>6.3191810833270381</v>
      </c>
    </row>
    <row r="49" spans="1:3" x14ac:dyDescent="0.15">
      <c r="A49" s="5">
        <v>25</v>
      </c>
      <c r="B49" s="5">
        <v>32.58359144821334</v>
      </c>
      <c r="C49" s="5">
        <v>56.41640855178666</v>
      </c>
    </row>
    <row r="50" spans="1:3" x14ac:dyDescent="0.15">
      <c r="A50" s="5">
        <v>26</v>
      </c>
      <c r="B50" s="5">
        <v>32.486363979753726</v>
      </c>
      <c r="C50" s="5">
        <v>0.51363602024627397</v>
      </c>
    </row>
    <row r="51" spans="1:3" x14ac:dyDescent="0.15">
      <c r="A51" s="5">
        <v>27</v>
      </c>
      <c r="B51" s="5">
        <v>32.389136511294105</v>
      </c>
      <c r="C51" s="5">
        <v>-15.389136511294105</v>
      </c>
    </row>
    <row r="52" spans="1:3" x14ac:dyDescent="0.15">
      <c r="A52" s="5">
        <v>28</v>
      </c>
      <c r="B52" s="5">
        <v>32.291909042834483</v>
      </c>
      <c r="C52" s="5">
        <v>70.708090957165524</v>
      </c>
    </row>
    <row r="53" spans="1:3" x14ac:dyDescent="0.15">
      <c r="A53" s="5">
        <v>29</v>
      </c>
      <c r="B53" s="5">
        <v>32.194681574374862</v>
      </c>
      <c r="C53" s="5">
        <v>-3.1946815743748616</v>
      </c>
    </row>
    <row r="54" spans="1:3" x14ac:dyDescent="0.15">
      <c r="A54" s="5">
        <v>30</v>
      </c>
      <c r="B54" s="5">
        <v>32.09745410591524</v>
      </c>
      <c r="C54" s="5">
        <v>14.90254589408476</v>
      </c>
    </row>
    <row r="55" spans="1:3" x14ac:dyDescent="0.15">
      <c r="A55" s="5">
        <v>31</v>
      </c>
      <c r="B55" s="5">
        <v>32.000226637455619</v>
      </c>
      <c r="C55" s="5">
        <v>-1.0002266374556186</v>
      </c>
    </row>
    <row r="56" spans="1:3" x14ac:dyDescent="0.15">
      <c r="A56" s="5">
        <v>32</v>
      </c>
      <c r="B56" s="5">
        <v>31.902999168995997</v>
      </c>
      <c r="C56" s="5">
        <v>-20.902999168995997</v>
      </c>
    </row>
    <row r="57" spans="1:3" x14ac:dyDescent="0.15">
      <c r="A57" s="5">
        <v>33</v>
      </c>
      <c r="B57" s="5">
        <v>31.805771700536376</v>
      </c>
      <c r="C57" s="5">
        <v>-26.805771700536376</v>
      </c>
    </row>
    <row r="58" spans="1:3" x14ac:dyDescent="0.15">
      <c r="A58" s="5">
        <v>34</v>
      </c>
      <c r="B58" s="5">
        <v>31.708544232076758</v>
      </c>
      <c r="C58" s="5">
        <v>-24.708544232076758</v>
      </c>
    </row>
    <row r="59" spans="1:3" x14ac:dyDescent="0.15">
      <c r="A59" s="5">
        <v>35</v>
      </c>
      <c r="B59" s="5">
        <v>31.611316763617136</v>
      </c>
      <c r="C59" s="5">
        <v>-12.611316763617136</v>
      </c>
    </row>
    <row r="60" spans="1:3" x14ac:dyDescent="0.15">
      <c r="A60" s="5">
        <v>36</v>
      </c>
      <c r="B60" s="5">
        <v>31.514089295157515</v>
      </c>
      <c r="C60" s="5">
        <v>7.4859107048424853</v>
      </c>
    </row>
    <row r="61" spans="1:3" x14ac:dyDescent="0.15">
      <c r="A61" s="5">
        <v>37</v>
      </c>
      <c r="B61" s="5">
        <v>31.416861826697893</v>
      </c>
      <c r="C61" s="5">
        <v>7.5831381733021068</v>
      </c>
    </row>
    <row r="62" spans="1:3" x14ac:dyDescent="0.15">
      <c r="A62" s="5">
        <v>38</v>
      </c>
      <c r="B62" s="5">
        <v>31.319634358238272</v>
      </c>
      <c r="C62" s="5">
        <v>31.680365641761728</v>
      </c>
    </row>
    <row r="63" spans="1:3" x14ac:dyDescent="0.15">
      <c r="A63" s="5">
        <v>39</v>
      </c>
      <c r="B63" s="5">
        <v>31.222406889778654</v>
      </c>
      <c r="C63" s="5">
        <v>-14.222406889778654</v>
      </c>
    </row>
    <row r="64" spans="1:3" x14ac:dyDescent="0.15">
      <c r="A64" s="5">
        <v>40</v>
      </c>
      <c r="B64" s="5">
        <v>31.125179421319032</v>
      </c>
      <c r="C64" s="5">
        <v>-28.125179421319032</v>
      </c>
    </row>
    <row r="65" spans="1:3" x14ac:dyDescent="0.15">
      <c r="A65" s="5">
        <v>41</v>
      </c>
      <c r="B65" s="5">
        <v>31.027951952859411</v>
      </c>
      <c r="C65" s="5">
        <v>-14.027951952859411</v>
      </c>
    </row>
    <row r="66" spans="1:3" x14ac:dyDescent="0.15">
      <c r="A66" s="5">
        <v>42</v>
      </c>
      <c r="B66" s="5">
        <v>30.930724484399789</v>
      </c>
      <c r="C66" s="5">
        <v>-0.93072448439978928</v>
      </c>
    </row>
    <row r="67" spans="1:3" x14ac:dyDescent="0.15">
      <c r="A67" s="5">
        <v>43</v>
      </c>
      <c r="B67" s="5">
        <v>30.833497015940168</v>
      </c>
      <c r="C67" s="5">
        <v>-13.833497015940168</v>
      </c>
    </row>
    <row r="68" spans="1:3" x14ac:dyDescent="0.15">
      <c r="A68" s="5">
        <v>44</v>
      </c>
      <c r="B68" s="5">
        <v>30.736269547480546</v>
      </c>
      <c r="C68" s="5">
        <v>21.263730452519454</v>
      </c>
    </row>
    <row r="69" spans="1:3" x14ac:dyDescent="0.15">
      <c r="A69" s="5">
        <v>45</v>
      </c>
      <c r="B69" s="5">
        <v>30.639042079020928</v>
      </c>
      <c r="C69" s="5">
        <v>22.360957920979072</v>
      </c>
    </row>
    <row r="70" spans="1:3" x14ac:dyDescent="0.15">
      <c r="A70" s="5">
        <v>46</v>
      </c>
      <c r="B70" s="5">
        <v>30.541814610561307</v>
      </c>
      <c r="C70" s="5">
        <v>11.458185389438693</v>
      </c>
    </row>
    <row r="71" spans="1:3" x14ac:dyDescent="0.15">
      <c r="A71" s="5">
        <v>47</v>
      </c>
      <c r="B71" s="5">
        <v>30.444587142101685</v>
      </c>
      <c r="C71" s="5">
        <v>-16.444587142101685</v>
      </c>
    </row>
    <row r="72" spans="1:3" x14ac:dyDescent="0.15">
      <c r="A72" s="5">
        <v>48</v>
      </c>
      <c r="B72" s="5">
        <v>30.347359673642067</v>
      </c>
      <c r="C72" s="5">
        <v>-14.347359673642067</v>
      </c>
    </row>
    <row r="73" spans="1:3" x14ac:dyDescent="0.15">
      <c r="A73" s="5">
        <v>49</v>
      </c>
      <c r="B73" s="5">
        <v>30.250132205182446</v>
      </c>
      <c r="C73" s="5">
        <v>-2.2501322051824459</v>
      </c>
    </row>
    <row r="74" spans="1:3" x14ac:dyDescent="0.15">
      <c r="A74" s="5">
        <v>50</v>
      </c>
      <c r="B74" s="5">
        <v>30.152904736722824</v>
      </c>
      <c r="C74" s="5">
        <v>12.847095263277176</v>
      </c>
    </row>
    <row r="75" spans="1:3" x14ac:dyDescent="0.15">
      <c r="A75" s="5">
        <v>51</v>
      </c>
      <c r="B75" s="5">
        <v>30.055677268263203</v>
      </c>
      <c r="C75" s="5">
        <v>4.944322731736797</v>
      </c>
    </row>
    <row r="76" spans="1:3" x14ac:dyDescent="0.15">
      <c r="A76" s="5">
        <v>52</v>
      </c>
      <c r="B76" s="5">
        <v>29.958449799803581</v>
      </c>
      <c r="C76" s="5">
        <v>4.0415502001964185</v>
      </c>
    </row>
    <row r="77" spans="1:3" x14ac:dyDescent="0.15">
      <c r="A77" s="5">
        <v>53</v>
      </c>
      <c r="B77" s="5">
        <v>29.86122233134396</v>
      </c>
      <c r="C77" s="5">
        <v>7.13877766865604</v>
      </c>
    </row>
    <row r="78" spans="1:3" x14ac:dyDescent="0.15">
      <c r="A78" s="5">
        <v>54</v>
      </c>
      <c r="B78" s="5">
        <v>29.763994862884338</v>
      </c>
      <c r="C78" s="5">
        <v>10.236005137115662</v>
      </c>
    </row>
    <row r="79" spans="1:3" x14ac:dyDescent="0.15">
      <c r="A79" s="5">
        <v>55</v>
      </c>
      <c r="B79" s="5">
        <v>29.666767394424721</v>
      </c>
      <c r="C79" s="5">
        <v>-9.6667673944247205</v>
      </c>
    </row>
    <row r="80" spans="1:3" x14ac:dyDescent="0.15">
      <c r="A80" s="5">
        <v>56</v>
      </c>
      <c r="B80" s="5">
        <v>29.569539925965099</v>
      </c>
      <c r="C80" s="5">
        <v>-1.5695399259650991</v>
      </c>
    </row>
    <row r="81" spans="1:3" x14ac:dyDescent="0.15">
      <c r="A81" s="5">
        <v>57</v>
      </c>
      <c r="B81" s="5">
        <v>29.472312457505478</v>
      </c>
      <c r="C81" s="5">
        <v>1.5276875424945224</v>
      </c>
    </row>
    <row r="82" spans="1:3" x14ac:dyDescent="0.15">
      <c r="A82" s="5">
        <v>58</v>
      </c>
      <c r="B82" s="5">
        <v>29.375084989045856</v>
      </c>
      <c r="C82" s="5">
        <v>13.624915010954144</v>
      </c>
    </row>
    <row r="83" spans="1:3" x14ac:dyDescent="0.15">
      <c r="A83" s="5">
        <v>59</v>
      </c>
      <c r="B83" s="5">
        <v>29.277857520586238</v>
      </c>
      <c r="C83" s="5">
        <v>7.7221424794137619</v>
      </c>
    </row>
    <row r="84" spans="1:3" x14ac:dyDescent="0.15">
      <c r="A84" s="5">
        <v>60</v>
      </c>
      <c r="B84" s="5">
        <v>29.180630052126617</v>
      </c>
      <c r="C84" s="5">
        <v>-17.180630052126617</v>
      </c>
    </row>
    <row r="85" spans="1:3" x14ac:dyDescent="0.15">
      <c r="A85" s="5">
        <v>61</v>
      </c>
      <c r="B85" s="5">
        <v>29.083402583666995</v>
      </c>
      <c r="C85" s="5">
        <v>-25.083402583666995</v>
      </c>
    </row>
    <row r="86" spans="1:3" ht="14.25" thickBot="1" x14ac:dyDescent="0.2">
      <c r="A86" s="6">
        <v>62</v>
      </c>
      <c r="B86" s="6">
        <v>28.986175115207374</v>
      </c>
      <c r="C86" s="6">
        <v>-18.986175115207374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3"/>
  <sheetViews>
    <sheetView workbookViewId="0"/>
  </sheetViews>
  <sheetFormatPr defaultRowHeight="13.5" x14ac:dyDescent="0.15"/>
  <sheetData>
    <row r="2" spans="1:2" x14ac:dyDescent="0.15">
      <c r="A2">
        <v>1</v>
      </c>
      <c r="B2" s="2">
        <v>21</v>
      </c>
    </row>
    <row r="3" spans="1:2" x14ac:dyDescent="0.15">
      <c r="A3">
        <v>2</v>
      </c>
      <c r="B3" s="2">
        <v>32</v>
      </c>
    </row>
    <row r="4" spans="1:2" x14ac:dyDescent="0.15">
      <c r="A4">
        <v>3</v>
      </c>
      <c r="B4" s="2">
        <v>18</v>
      </c>
    </row>
    <row r="5" spans="1:2" x14ac:dyDescent="0.15">
      <c r="A5">
        <v>4</v>
      </c>
      <c r="B5" s="2">
        <v>7</v>
      </c>
    </row>
    <row r="6" spans="1:2" x14ac:dyDescent="0.15">
      <c r="A6">
        <v>5</v>
      </c>
      <c r="B6" s="2">
        <v>1</v>
      </c>
    </row>
    <row r="7" spans="1:2" x14ac:dyDescent="0.15">
      <c r="A7">
        <v>6</v>
      </c>
      <c r="B7" s="2">
        <v>31</v>
      </c>
    </row>
    <row r="8" spans="1:2" x14ac:dyDescent="0.15">
      <c r="A8">
        <v>7</v>
      </c>
      <c r="B8" s="2">
        <v>36</v>
      </c>
    </row>
    <row r="9" spans="1:2" x14ac:dyDescent="0.15">
      <c r="A9">
        <v>8</v>
      </c>
      <c r="B9" s="2">
        <v>79</v>
      </c>
    </row>
    <row r="10" spans="1:2" x14ac:dyDescent="0.15">
      <c r="A10">
        <v>9</v>
      </c>
      <c r="B10" s="2">
        <v>48</v>
      </c>
    </row>
    <row r="11" spans="1:2" x14ac:dyDescent="0.15">
      <c r="A11">
        <v>10</v>
      </c>
      <c r="B11" s="2">
        <v>46</v>
      </c>
    </row>
    <row r="12" spans="1:2" x14ac:dyDescent="0.15">
      <c r="A12">
        <v>11</v>
      </c>
      <c r="B12" s="2">
        <v>28</v>
      </c>
    </row>
    <row r="13" spans="1:2" x14ac:dyDescent="0.15">
      <c r="A13">
        <v>12</v>
      </c>
      <c r="B13" s="2">
        <v>2</v>
      </c>
    </row>
    <row r="14" spans="1:2" x14ac:dyDescent="0.15">
      <c r="A14">
        <v>13</v>
      </c>
      <c r="B14" s="2">
        <v>15</v>
      </c>
    </row>
    <row r="15" spans="1:2" x14ac:dyDescent="0.15">
      <c r="A15">
        <v>14</v>
      </c>
      <c r="B15" s="2">
        <v>49</v>
      </c>
    </row>
    <row r="16" spans="1:2" x14ac:dyDescent="0.15">
      <c r="A16">
        <v>15</v>
      </c>
      <c r="B16" s="2">
        <v>30</v>
      </c>
    </row>
    <row r="17" spans="1:2" x14ac:dyDescent="0.15">
      <c r="A17">
        <v>16</v>
      </c>
      <c r="B17" s="2">
        <v>45</v>
      </c>
    </row>
    <row r="18" spans="1:2" x14ac:dyDescent="0.15">
      <c r="A18">
        <v>17</v>
      </c>
      <c r="B18" s="2">
        <v>30</v>
      </c>
    </row>
    <row r="19" spans="1:2" x14ac:dyDescent="0.15">
      <c r="A19">
        <v>18</v>
      </c>
      <c r="B19" s="2">
        <v>44</v>
      </c>
    </row>
    <row r="20" spans="1:2" x14ac:dyDescent="0.15">
      <c r="A20">
        <v>19</v>
      </c>
      <c r="B20" s="2">
        <v>9</v>
      </c>
    </row>
    <row r="21" spans="1:2" x14ac:dyDescent="0.15">
      <c r="A21">
        <v>20</v>
      </c>
      <c r="B21" s="2">
        <v>9</v>
      </c>
    </row>
    <row r="22" spans="1:2" x14ac:dyDescent="0.15">
      <c r="A22">
        <v>21</v>
      </c>
      <c r="B22" s="2">
        <v>59</v>
      </c>
    </row>
    <row r="23" spans="1:2" x14ac:dyDescent="0.15">
      <c r="A23">
        <v>22</v>
      </c>
      <c r="B23" s="2">
        <v>51</v>
      </c>
    </row>
    <row r="24" spans="1:2" x14ac:dyDescent="0.15">
      <c r="A24">
        <v>23</v>
      </c>
      <c r="B24" s="2">
        <v>57</v>
      </c>
    </row>
    <row r="25" spans="1:2" x14ac:dyDescent="0.15">
      <c r="A25">
        <v>24</v>
      </c>
      <c r="B25" s="2">
        <v>39</v>
      </c>
    </row>
    <row r="26" spans="1:2" x14ac:dyDescent="0.15">
      <c r="A26">
        <v>25</v>
      </c>
      <c r="B26" s="2">
        <v>89</v>
      </c>
    </row>
    <row r="27" spans="1:2" x14ac:dyDescent="0.15">
      <c r="A27">
        <v>26</v>
      </c>
      <c r="B27" s="2">
        <v>33</v>
      </c>
    </row>
    <row r="28" spans="1:2" x14ac:dyDescent="0.15">
      <c r="A28">
        <v>27</v>
      </c>
      <c r="B28" s="2">
        <v>17</v>
      </c>
    </row>
    <row r="29" spans="1:2" x14ac:dyDescent="0.15">
      <c r="A29">
        <v>28</v>
      </c>
      <c r="B29" s="2">
        <v>103</v>
      </c>
    </row>
    <row r="30" spans="1:2" x14ac:dyDescent="0.15">
      <c r="A30">
        <v>29</v>
      </c>
      <c r="B30" s="2">
        <v>29</v>
      </c>
    </row>
    <row r="31" spans="1:2" x14ac:dyDescent="0.15">
      <c r="A31">
        <v>30</v>
      </c>
      <c r="B31" s="2">
        <v>47</v>
      </c>
    </row>
    <row r="32" spans="1:2" x14ac:dyDescent="0.15">
      <c r="A32">
        <v>31</v>
      </c>
      <c r="B32" s="2">
        <v>31</v>
      </c>
    </row>
    <row r="33" spans="1:2" x14ac:dyDescent="0.15">
      <c r="A33">
        <v>32</v>
      </c>
      <c r="B33" s="2">
        <v>11</v>
      </c>
    </row>
    <row r="34" spans="1:2" x14ac:dyDescent="0.15">
      <c r="A34">
        <v>33</v>
      </c>
      <c r="B34" s="2">
        <v>5</v>
      </c>
    </row>
    <row r="35" spans="1:2" x14ac:dyDescent="0.15">
      <c r="A35">
        <v>34</v>
      </c>
      <c r="B35" s="2">
        <v>7</v>
      </c>
    </row>
    <row r="36" spans="1:2" x14ac:dyDescent="0.15">
      <c r="A36">
        <v>35</v>
      </c>
      <c r="B36" s="2">
        <v>19</v>
      </c>
    </row>
    <row r="37" spans="1:2" x14ac:dyDescent="0.15">
      <c r="A37">
        <v>36</v>
      </c>
      <c r="B37" s="2">
        <v>39</v>
      </c>
    </row>
    <row r="38" spans="1:2" x14ac:dyDescent="0.15">
      <c r="A38">
        <v>37</v>
      </c>
      <c r="B38" s="2">
        <v>39</v>
      </c>
    </row>
    <row r="39" spans="1:2" x14ac:dyDescent="0.15">
      <c r="A39">
        <v>38</v>
      </c>
      <c r="B39" s="2">
        <v>63</v>
      </c>
    </row>
    <row r="40" spans="1:2" x14ac:dyDescent="0.15">
      <c r="A40">
        <v>39</v>
      </c>
      <c r="B40" s="2">
        <v>17</v>
      </c>
    </row>
    <row r="41" spans="1:2" x14ac:dyDescent="0.15">
      <c r="A41">
        <v>40</v>
      </c>
      <c r="B41" s="2">
        <v>3</v>
      </c>
    </row>
    <row r="42" spans="1:2" x14ac:dyDescent="0.15">
      <c r="A42">
        <v>41</v>
      </c>
      <c r="B42" s="2">
        <v>17</v>
      </c>
    </row>
    <row r="43" spans="1:2" x14ac:dyDescent="0.15">
      <c r="A43">
        <v>42</v>
      </c>
      <c r="B43" s="2">
        <v>30</v>
      </c>
    </row>
    <row r="44" spans="1:2" x14ac:dyDescent="0.15">
      <c r="A44">
        <v>43</v>
      </c>
      <c r="B44" s="2">
        <v>17</v>
      </c>
    </row>
    <row r="45" spans="1:2" x14ac:dyDescent="0.15">
      <c r="A45">
        <v>44</v>
      </c>
      <c r="B45" s="2">
        <v>52</v>
      </c>
    </row>
    <row r="46" spans="1:2" x14ac:dyDescent="0.15">
      <c r="A46">
        <v>45</v>
      </c>
      <c r="B46" s="2">
        <v>53</v>
      </c>
    </row>
    <row r="47" spans="1:2" x14ac:dyDescent="0.15">
      <c r="A47">
        <v>46</v>
      </c>
      <c r="B47" s="2">
        <v>42</v>
      </c>
    </row>
    <row r="48" spans="1:2" x14ac:dyDescent="0.15">
      <c r="A48">
        <v>47</v>
      </c>
      <c r="B48" s="2">
        <v>14</v>
      </c>
    </row>
    <row r="49" spans="1:2" x14ac:dyDescent="0.15">
      <c r="A49">
        <v>48</v>
      </c>
      <c r="B49" s="2">
        <v>16</v>
      </c>
    </row>
    <row r="50" spans="1:2" x14ac:dyDescent="0.15">
      <c r="A50">
        <v>49</v>
      </c>
      <c r="B50" s="2">
        <v>28</v>
      </c>
    </row>
    <row r="51" spans="1:2" x14ac:dyDescent="0.15">
      <c r="A51">
        <v>50</v>
      </c>
      <c r="B51" s="2">
        <v>43</v>
      </c>
    </row>
    <row r="52" spans="1:2" x14ac:dyDescent="0.15">
      <c r="A52">
        <v>51</v>
      </c>
      <c r="B52" s="2">
        <v>35</v>
      </c>
    </row>
    <row r="53" spans="1:2" x14ac:dyDescent="0.15">
      <c r="A53">
        <v>52</v>
      </c>
      <c r="B53" s="2">
        <v>34</v>
      </c>
    </row>
    <row r="54" spans="1:2" x14ac:dyDescent="0.15">
      <c r="A54">
        <v>53</v>
      </c>
      <c r="B54" s="2">
        <v>37</v>
      </c>
    </row>
    <row r="55" spans="1:2" x14ac:dyDescent="0.15">
      <c r="A55">
        <v>54</v>
      </c>
      <c r="B55" s="2">
        <v>40</v>
      </c>
    </row>
    <row r="56" spans="1:2" x14ac:dyDescent="0.15">
      <c r="A56">
        <v>55</v>
      </c>
      <c r="B56" s="2">
        <v>20</v>
      </c>
    </row>
    <row r="57" spans="1:2" x14ac:dyDescent="0.15">
      <c r="A57">
        <v>56</v>
      </c>
      <c r="B57" s="2">
        <v>28</v>
      </c>
    </row>
    <row r="58" spans="1:2" x14ac:dyDescent="0.15">
      <c r="A58">
        <v>57</v>
      </c>
      <c r="B58" s="2">
        <v>31</v>
      </c>
    </row>
    <row r="59" spans="1:2" x14ac:dyDescent="0.15">
      <c r="A59">
        <v>58</v>
      </c>
      <c r="B59" s="2">
        <v>43</v>
      </c>
    </row>
    <row r="60" spans="1:2" x14ac:dyDescent="0.15">
      <c r="A60">
        <v>59</v>
      </c>
      <c r="B60" s="2">
        <v>37</v>
      </c>
    </row>
    <row r="61" spans="1:2" x14ac:dyDescent="0.15">
      <c r="A61">
        <v>60</v>
      </c>
      <c r="B61" s="2">
        <v>12</v>
      </c>
    </row>
    <row r="62" spans="1:2" x14ac:dyDescent="0.15">
      <c r="A62">
        <v>61</v>
      </c>
      <c r="B62" s="2">
        <v>4</v>
      </c>
    </row>
    <row r="63" spans="1:2" x14ac:dyDescent="0.15">
      <c r="A63">
        <v>62</v>
      </c>
      <c r="B63" s="2">
        <v>10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63"/>
  <sheetViews>
    <sheetView workbookViewId="0">
      <selection activeCell="D1" sqref="D1"/>
    </sheetView>
  </sheetViews>
  <sheetFormatPr defaultRowHeight="13.5" x14ac:dyDescent="0.15"/>
  <cols>
    <col min="1" max="1" width="9" customWidth="1"/>
  </cols>
  <sheetData>
    <row r="1" spans="1:2" x14ac:dyDescent="0.15">
      <c r="A1" t="s">
        <v>47</v>
      </c>
      <c r="B1" t="s">
        <v>48</v>
      </c>
    </row>
    <row r="2" spans="1:2" hidden="1" x14ac:dyDescent="0.15">
      <c r="A2">
        <v>3</v>
      </c>
      <c r="B2">
        <v>21</v>
      </c>
    </row>
    <row r="3" spans="1:2" hidden="1" x14ac:dyDescent="0.15">
      <c r="A3">
        <v>4</v>
      </c>
      <c r="B3">
        <v>32</v>
      </c>
    </row>
    <row r="4" spans="1:2" hidden="1" x14ac:dyDescent="0.15">
      <c r="A4">
        <v>5</v>
      </c>
      <c r="B4">
        <v>18</v>
      </c>
    </row>
    <row r="5" spans="1:2" hidden="1" x14ac:dyDescent="0.15">
      <c r="A5">
        <v>6</v>
      </c>
      <c r="B5">
        <v>7</v>
      </c>
    </row>
    <row r="6" spans="1:2" x14ac:dyDescent="0.15">
      <c r="A6">
        <v>7</v>
      </c>
      <c r="B6">
        <v>1</v>
      </c>
    </row>
    <row r="7" spans="1:2" hidden="1" x14ac:dyDescent="0.15">
      <c r="A7">
        <v>1</v>
      </c>
      <c r="B7">
        <v>31</v>
      </c>
    </row>
    <row r="8" spans="1:2" hidden="1" x14ac:dyDescent="0.15">
      <c r="A8">
        <v>2</v>
      </c>
      <c r="B8">
        <v>36</v>
      </c>
    </row>
    <row r="9" spans="1:2" hidden="1" x14ac:dyDescent="0.15">
      <c r="A9">
        <v>3</v>
      </c>
      <c r="B9">
        <v>79</v>
      </c>
    </row>
    <row r="10" spans="1:2" hidden="1" x14ac:dyDescent="0.15">
      <c r="A10">
        <v>4</v>
      </c>
      <c r="B10">
        <v>48</v>
      </c>
    </row>
    <row r="11" spans="1:2" hidden="1" x14ac:dyDescent="0.15">
      <c r="A11">
        <v>5</v>
      </c>
      <c r="B11">
        <v>46</v>
      </c>
    </row>
    <row r="12" spans="1:2" hidden="1" x14ac:dyDescent="0.15">
      <c r="A12">
        <v>6</v>
      </c>
      <c r="B12">
        <v>28</v>
      </c>
    </row>
    <row r="13" spans="1:2" x14ac:dyDescent="0.15">
      <c r="A13">
        <v>7</v>
      </c>
      <c r="B13">
        <v>2</v>
      </c>
    </row>
    <row r="14" spans="1:2" hidden="1" x14ac:dyDescent="0.15">
      <c r="A14">
        <v>1</v>
      </c>
      <c r="B14">
        <v>15</v>
      </c>
    </row>
    <row r="15" spans="1:2" hidden="1" x14ac:dyDescent="0.15">
      <c r="A15">
        <v>2</v>
      </c>
      <c r="B15">
        <v>49</v>
      </c>
    </row>
    <row r="16" spans="1:2" hidden="1" x14ac:dyDescent="0.15">
      <c r="A16">
        <v>3</v>
      </c>
      <c r="B16">
        <v>30</v>
      </c>
    </row>
    <row r="17" spans="1:2" hidden="1" x14ac:dyDescent="0.15">
      <c r="A17">
        <v>4</v>
      </c>
      <c r="B17">
        <v>45</v>
      </c>
    </row>
    <row r="18" spans="1:2" hidden="1" x14ac:dyDescent="0.15">
      <c r="A18">
        <v>5</v>
      </c>
      <c r="B18">
        <v>30</v>
      </c>
    </row>
    <row r="19" spans="1:2" hidden="1" x14ac:dyDescent="0.15">
      <c r="A19">
        <v>6</v>
      </c>
      <c r="B19">
        <v>44</v>
      </c>
    </row>
    <row r="20" spans="1:2" x14ac:dyDescent="0.15">
      <c r="A20">
        <v>7</v>
      </c>
      <c r="B20">
        <v>9</v>
      </c>
    </row>
    <row r="21" spans="1:2" hidden="1" x14ac:dyDescent="0.15">
      <c r="A21">
        <v>1</v>
      </c>
      <c r="B21">
        <v>9</v>
      </c>
    </row>
    <row r="22" spans="1:2" hidden="1" x14ac:dyDescent="0.15">
      <c r="A22">
        <v>2</v>
      </c>
      <c r="B22">
        <v>59</v>
      </c>
    </row>
    <row r="23" spans="1:2" hidden="1" x14ac:dyDescent="0.15">
      <c r="A23">
        <v>3</v>
      </c>
      <c r="B23">
        <v>51</v>
      </c>
    </row>
    <row r="24" spans="1:2" hidden="1" x14ac:dyDescent="0.15">
      <c r="A24">
        <v>4</v>
      </c>
      <c r="B24">
        <v>57</v>
      </c>
    </row>
    <row r="25" spans="1:2" hidden="1" x14ac:dyDescent="0.15">
      <c r="A25">
        <v>5</v>
      </c>
      <c r="B25">
        <v>39</v>
      </c>
    </row>
    <row r="26" spans="1:2" hidden="1" x14ac:dyDescent="0.15">
      <c r="A26">
        <v>6</v>
      </c>
      <c r="B26">
        <v>89</v>
      </c>
    </row>
    <row r="27" spans="1:2" x14ac:dyDescent="0.15">
      <c r="A27">
        <v>7</v>
      </c>
      <c r="B27">
        <v>33</v>
      </c>
    </row>
    <row r="28" spans="1:2" hidden="1" x14ac:dyDescent="0.15">
      <c r="A28">
        <v>1</v>
      </c>
      <c r="B28">
        <v>17</v>
      </c>
    </row>
    <row r="29" spans="1:2" hidden="1" x14ac:dyDescent="0.15">
      <c r="A29">
        <v>2</v>
      </c>
      <c r="B29">
        <v>103</v>
      </c>
    </row>
    <row r="30" spans="1:2" hidden="1" x14ac:dyDescent="0.15">
      <c r="A30">
        <v>3</v>
      </c>
      <c r="B30">
        <v>29</v>
      </c>
    </row>
    <row r="31" spans="1:2" hidden="1" x14ac:dyDescent="0.15">
      <c r="A31">
        <v>4</v>
      </c>
      <c r="B31">
        <v>47</v>
      </c>
    </row>
    <row r="32" spans="1:2" hidden="1" x14ac:dyDescent="0.15">
      <c r="A32">
        <v>5</v>
      </c>
      <c r="B32">
        <v>31</v>
      </c>
    </row>
    <row r="33" spans="1:2" hidden="1" x14ac:dyDescent="0.15">
      <c r="A33">
        <v>6</v>
      </c>
      <c r="B33">
        <v>11</v>
      </c>
    </row>
    <row r="34" spans="1:2" x14ac:dyDescent="0.15">
      <c r="A34">
        <v>7</v>
      </c>
      <c r="B34">
        <v>5</v>
      </c>
    </row>
    <row r="35" spans="1:2" hidden="1" x14ac:dyDescent="0.15">
      <c r="A35">
        <v>1</v>
      </c>
      <c r="B35">
        <v>7</v>
      </c>
    </row>
    <row r="36" spans="1:2" hidden="1" x14ac:dyDescent="0.15">
      <c r="A36">
        <v>2</v>
      </c>
      <c r="B36">
        <v>19</v>
      </c>
    </row>
    <row r="37" spans="1:2" hidden="1" x14ac:dyDescent="0.15">
      <c r="A37">
        <v>3</v>
      </c>
      <c r="B37">
        <v>39</v>
      </c>
    </row>
    <row r="38" spans="1:2" hidden="1" x14ac:dyDescent="0.15">
      <c r="A38">
        <v>4</v>
      </c>
      <c r="B38">
        <v>39</v>
      </c>
    </row>
    <row r="39" spans="1:2" hidden="1" x14ac:dyDescent="0.15">
      <c r="A39">
        <v>5</v>
      </c>
      <c r="B39">
        <v>63</v>
      </c>
    </row>
    <row r="40" spans="1:2" hidden="1" x14ac:dyDescent="0.15">
      <c r="A40">
        <v>6</v>
      </c>
      <c r="B40">
        <v>17</v>
      </c>
    </row>
    <row r="41" spans="1:2" x14ac:dyDescent="0.15">
      <c r="A41">
        <v>7</v>
      </c>
      <c r="B41">
        <v>3</v>
      </c>
    </row>
    <row r="42" spans="1:2" hidden="1" x14ac:dyDescent="0.15">
      <c r="A42">
        <v>1</v>
      </c>
      <c r="B42">
        <v>17</v>
      </c>
    </row>
    <row r="43" spans="1:2" hidden="1" x14ac:dyDescent="0.15">
      <c r="A43">
        <v>2</v>
      </c>
      <c r="B43">
        <v>30</v>
      </c>
    </row>
    <row r="44" spans="1:2" hidden="1" x14ac:dyDescent="0.15">
      <c r="A44">
        <v>3</v>
      </c>
      <c r="B44">
        <v>17</v>
      </c>
    </row>
    <row r="45" spans="1:2" hidden="1" x14ac:dyDescent="0.15">
      <c r="A45">
        <v>4</v>
      </c>
      <c r="B45">
        <v>52</v>
      </c>
    </row>
    <row r="46" spans="1:2" hidden="1" x14ac:dyDescent="0.15">
      <c r="A46">
        <v>5</v>
      </c>
      <c r="B46">
        <v>53</v>
      </c>
    </row>
    <row r="47" spans="1:2" hidden="1" x14ac:dyDescent="0.15">
      <c r="A47">
        <v>6</v>
      </c>
      <c r="B47">
        <v>42</v>
      </c>
    </row>
    <row r="48" spans="1:2" x14ac:dyDescent="0.15">
      <c r="A48">
        <v>7</v>
      </c>
      <c r="B48">
        <v>14</v>
      </c>
    </row>
    <row r="49" spans="1:2" hidden="1" x14ac:dyDescent="0.15">
      <c r="A49">
        <v>1</v>
      </c>
      <c r="B49">
        <v>16</v>
      </c>
    </row>
    <row r="50" spans="1:2" hidden="1" x14ac:dyDescent="0.15">
      <c r="A50">
        <v>2</v>
      </c>
      <c r="B50">
        <v>28</v>
      </c>
    </row>
    <row r="51" spans="1:2" hidden="1" x14ac:dyDescent="0.15">
      <c r="A51">
        <v>3</v>
      </c>
      <c r="B51">
        <v>43</v>
      </c>
    </row>
    <row r="52" spans="1:2" hidden="1" x14ac:dyDescent="0.15">
      <c r="A52">
        <v>4</v>
      </c>
      <c r="B52">
        <v>35</v>
      </c>
    </row>
    <row r="53" spans="1:2" hidden="1" x14ac:dyDescent="0.15">
      <c r="A53">
        <v>5</v>
      </c>
      <c r="B53">
        <v>34</v>
      </c>
    </row>
    <row r="54" spans="1:2" hidden="1" x14ac:dyDescent="0.15">
      <c r="A54">
        <v>6</v>
      </c>
      <c r="B54">
        <v>37</v>
      </c>
    </row>
    <row r="55" spans="1:2" x14ac:dyDescent="0.15">
      <c r="A55">
        <v>7</v>
      </c>
      <c r="B55">
        <v>40</v>
      </c>
    </row>
    <row r="56" spans="1:2" hidden="1" x14ac:dyDescent="0.15">
      <c r="A56">
        <v>1</v>
      </c>
      <c r="B56">
        <v>20</v>
      </c>
    </row>
    <row r="57" spans="1:2" hidden="1" x14ac:dyDescent="0.15">
      <c r="A57">
        <v>2</v>
      </c>
      <c r="B57">
        <v>28</v>
      </c>
    </row>
    <row r="58" spans="1:2" hidden="1" x14ac:dyDescent="0.15">
      <c r="A58">
        <v>3</v>
      </c>
      <c r="B58">
        <v>31</v>
      </c>
    </row>
    <row r="59" spans="1:2" hidden="1" x14ac:dyDescent="0.15">
      <c r="A59">
        <v>4</v>
      </c>
      <c r="B59">
        <v>43</v>
      </c>
    </row>
    <row r="60" spans="1:2" hidden="1" x14ac:dyDescent="0.15">
      <c r="A60">
        <v>5</v>
      </c>
      <c r="B60">
        <v>37</v>
      </c>
    </row>
    <row r="61" spans="1:2" hidden="1" x14ac:dyDescent="0.15">
      <c r="A61">
        <v>6</v>
      </c>
      <c r="B61">
        <v>12</v>
      </c>
    </row>
    <row r="62" spans="1:2" x14ac:dyDescent="0.15">
      <c r="A62">
        <v>7</v>
      </c>
      <c r="B62">
        <v>4</v>
      </c>
    </row>
    <row r="63" spans="1:2" hidden="1" x14ac:dyDescent="0.15">
      <c r="A63">
        <v>1</v>
      </c>
      <c r="B63">
        <v>10</v>
      </c>
    </row>
  </sheetData>
  <autoFilter ref="A1:B63">
    <filterColumn colId="0">
      <filters>
        <filter val="7"/>
      </filters>
    </filterColumn>
  </autoFilter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4"/>
  <sheetViews>
    <sheetView topLeftCell="A22" zoomScale="85" zoomScaleNormal="85" workbookViewId="0">
      <selection activeCell="B33" sqref="B33:Q33"/>
    </sheetView>
  </sheetViews>
  <sheetFormatPr defaultRowHeight="13.5" x14ac:dyDescent="0.15"/>
  <cols>
    <col min="1" max="1" width="10.5" bestFit="1" customWidth="1"/>
    <col min="2" max="2" width="4" customWidth="1"/>
    <col min="3" max="3" width="4" bestFit="1" customWidth="1"/>
    <col min="4" max="5" width="3.125" bestFit="1" customWidth="1"/>
    <col min="6" max="6" width="4" bestFit="1" customWidth="1"/>
    <col min="7" max="8" width="3.125" bestFit="1" customWidth="1"/>
    <col min="9" max="9" width="4" bestFit="1" customWidth="1"/>
    <col min="10" max="11" width="3.125" bestFit="1" customWidth="1"/>
    <col min="12" max="14" width="4" bestFit="1" customWidth="1"/>
    <col min="15" max="16" width="3.125" bestFit="1" customWidth="1"/>
    <col min="20" max="20" width="10.5" bestFit="1" customWidth="1"/>
    <col min="21" max="22" width="3.875" bestFit="1" customWidth="1"/>
    <col min="23" max="24" width="3" bestFit="1" customWidth="1"/>
    <col min="25" max="25" width="3.875" bestFit="1" customWidth="1"/>
    <col min="26" max="27" width="3" bestFit="1" customWidth="1"/>
    <col min="28" max="28" width="3.875" bestFit="1" customWidth="1"/>
    <col min="29" max="30" width="3" bestFit="1" customWidth="1"/>
    <col min="31" max="33" width="3.875" bestFit="1" customWidth="1"/>
    <col min="34" max="35" width="3" bestFit="1" customWidth="1"/>
  </cols>
  <sheetData>
    <row r="1" spans="1:39" x14ac:dyDescent="0.15">
      <c r="AJ1" t="s">
        <v>55</v>
      </c>
      <c r="AK1" t="s">
        <v>53</v>
      </c>
      <c r="AL1" t="s">
        <v>54</v>
      </c>
    </row>
    <row r="2" spans="1:39" x14ac:dyDescent="0.15">
      <c r="A2" s="9">
        <v>42370</v>
      </c>
      <c r="B2">
        <v>0</v>
      </c>
      <c r="C2">
        <v>1</v>
      </c>
      <c r="D2">
        <v>0</v>
      </c>
      <c r="E2">
        <v>1</v>
      </c>
      <c r="F2">
        <v>4</v>
      </c>
      <c r="G2">
        <v>0</v>
      </c>
      <c r="H2">
        <v>1</v>
      </c>
      <c r="I2">
        <v>1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f>SUM(B2:P2)</f>
        <v>10</v>
      </c>
      <c r="R2" s="2">
        <v>10</v>
      </c>
      <c r="T2" s="9">
        <v>42370</v>
      </c>
      <c r="U2">
        <v>0</v>
      </c>
      <c r="V2">
        <v>1</v>
      </c>
      <c r="W2">
        <v>0</v>
      </c>
      <c r="X2">
        <v>1</v>
      </c>
      <c r="Y2">
        <v>4</v>
      </c>
      <c r="Z2">
        <v>0</v>
      </c>
      <c r="AA2">
        <v>1</v>
      </c>
      <c r="AB2">
        <v>1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0</v>
      </c>
      <c r="AJ2">
        <f>SUM(U2:AI2)</f>
        <v>10</v>
      </c>
      <c r="AK2">
        <f t="shared" ref="AK2:AK32" si="0">WEEKDAY(T2)</f>
        <v>6</v>
      </c>
      <c r="AL2">
        <v>10</v>
      </c>
    </row>
    <row r="3" spans="1:39" x14ac:dyDescent="0.15">
      <c r="A3" s="9">
        <v>42371</v>
      </c>
      <c r="B3">
        <v>2</v>
      </c>
      <c r="C3">
        <v>0</v>
      </c>
      <c r="D3">
        <v>0</v>
      </c>
      <c r="E3">
        <v>0</v>
      </c>
      <c r="F3">
        <v>1</v>
      </c>
      <c r="G3">
        <v>0</v>
      </c>
      <c r="H3">
        <v>0</v>
      </c>
      <c r="I3">
        <v>2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f t="shared" ref="Q3:Q32" si="1">SUM(B3:P3)</f>
        <v>5</v>
      </c>
      <c r="R3" s="2">
        <v>5</v>
      </c>
      <c r="T3" s="9">
        <v>42371</v>
      </c>
      <c r="U3">
        <v>2</v>
      </c>
      <c r="V3">
        <v>0</v>
      </c>
      <c r="W3">
        <v>0</v>
      </c>
      <c r="X3">
        <v>0</v>
      </c>
      <c r="Y3">
        <v>1</v>
      </c>
      <c r="Z3">
        <v>0</v>
      </c>
      <c r="AA3">
        <v>0</v>
      </c>
      <c r="AB3">
        <v>2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f t="shared" ref="AJ3:AJ32" si="2">SUM(U3:AI3)</f>
        <v>5</v>
      </c>
      <c r="AK3">
        <f t="shared" si="0"/>
        <v>7</v>
      </c>
      <c r="AL3">
        <v>5</v>
      </c>
    </row>
    <row r="4" spans="1:39" x14ac:dyDescent="0.15">
      <c r="A4" s="9">
        <v>42372</v>
      </c>
      <c r="B4">
        <v>1</v>
      </c>
      <c r="C4">
        <v>1</v>
      </c>
      <c r="D4">
        <v>0</v>
      </c>
      <c r="E4">
        <v>0</v>
      </c>
      <c r="F4">
        <v>3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f t="shared" si="1"/>
        <v>6</v>
      </c>
      <c r="R4" s="2">
        <v>6</v>
      </c>
      <c r="T4" s="9">
        <v>42372</v>
      </c>
      <c r="U4">
        <v>1</v>
      </c>
      <c r="V4">
        <v>1</v>
      </c>
      <c r="W4">
        <v>0</v>
      </c>
      <c r="X4">
        <v>0</v>
      </c>
      <c r="Y4">
        <v>3</v>
      </c>
      <c r="Z4">
        <v>0</v>
      </c>
      <c r="AA4">
        <v>0</v>
      </c>
      <c r="AB4">
        <v>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f t="shared" si="2"/>
        <v>6</v>
      </c>
      <c r="AK4">
        <f t="shared" si="0"/>
        <v>1</v>
      </c>
      <c r="AL4">
        <v>6</v>
      </c>
    </row>
    <row r="5" spans="1:39" x14ac:dyDescent="0.15">
      <c r="A5" s="9">
        <v>42373</v>
      </c>
      <c r="B5">
        <v>1</v>
      </c>
      <c r="C5">
        <v>2</v>
      </c>
      <c r="D5">
        <v>1</v>
      </c>
      <c r="E5">
        <v>0</v>
      </c>
      <c r="F5">
        <v>3</v>
      </c>
      <c r="G5">
        <v>0</v>
      </c>
      <c r="H5">
        <v>0</v>
      </c>
      <c r="I5">
        <v>1</v>
      </c>
      <c r="J5">
        <v>5</v>
      </c>
      <c r="K5">
        <v>0</v>
      </c>
      <c r="L5">
        <v>2</v>
      </c>
      <c r="M5">
        <v>0</v>
      </c>
      <c r="N5">
        <v>0</v>
      </c>
      <c r="O5">
        <v>3</v>
      </c>
      <c r="P5">
        <v>0</v>
      </c>
      <c r="Q5">
        <f t="shared" si="1"/>
        <v>18</v>
      </c>
      <c r="R5" s="2">
        <v>18</v>
      </c>
      <c r="T5" s="9">
        <v>42373</v>
      </c>
      <c r="U5">
        <v>1</v>
      </c>
      <c r="V5">
        <v>2</v>
      </c>
      <c r="W5">
        <v>1</v>
      </c>
      <c r="X5">
        <v>0</v>
      </c>
      <c r="Y5">
        <v>3</v>
      </c>
      <c r="Z5">
        <v>0</v>
      </c>
      <c r="AA5">
        <v>0</v>
      </c>
      <c r="AB5">
        <v>1</v>
      </c>
      <c r="AC5">
        <v>5</v>
      </c>
      <c r="AD5">
        <v>0</v>
      </c>
      <c r="AE5">
        <v>2</v>
      </c>
      <c r="AF5">
        <v>0</v>
      </c>
      <c r="AG5">
        <v>0</v>
      </c>
      <c r="AH5">
        <v>3</v>
      </c>
      <c r="AI5">
        <v>0</v>
      </c>
      <c r="AJ5">
        <f t="shared" si="2"/>
        <v>18</v>
      </c>
      <c r="AK5">
        <f t="shared" si="0"/>
        <v>2</v>
      </c>
      <c r="AL5">
        <v>18</v>
      </c>
    </row>
    <row r="6" spans="1:39" x14ac:dyDescent="0.15">
      <c r="A6" s="9">
        <v>42374</v>
      </c>
      <c r="B6">
        <v>0</v>
      </c>
      <c r="C6">
        <v>5</v>
      </c>
      <c r="D6">
        <v>2</v>
      </c>
      <c r="E6">
        <v>2</v>
      </c>
      <c r="F6">
        <v>4</v>
      </c>
      <c r="G6">
        <v>0</v>
      </c>
      <c r="H6">
        <v>1</v>
      </c>
      <c r="I6">
        <v>6</v>
      </c>
      <c r="J6">
        <v>2</v>
      </c>
      <c r="K6">
        <v>1</v>
      </c>
      <c r="L6">
        <v>10</v>
      </c>
      <c r="M6">
        <v>0</v>
      </c>
      <c r="N6">
        <v>0</v>
      </c>
      <c r="O6">
        <v>1</v>
      </c>
      <c r="P6">
        <v>0</v>
      </c>
      <c r="Q6">
        <f t="shared" si="1"/>
        <v>34</v>
      </c>
      <c r="R6" s="2">
        <v>34</v>
      </c>
      <c r="T6" s="9">
        <v>42374</v>
      </c>
      <c r="U6">
        <v>0</v>
      </c>
      <c r="V6">
        <v>5</v>
      </c>
      <c r="W6">
        <v>2</v>
      </c>
      <c r="X6">
        <v>2</v>
      </c>
      <c r="Y6">
        <v>4</v>
      </c>
      <c r="Z6">
        <v>0</v>
      </c>
      <c r="AA6">
        <v>1</v>
      </c>
      <c r="AB6">
        <v>6</v>
      </c>
      <c r="AC6">
        <v>2</v>
      </c>
      <c r="AD6">
        <v>1</v>
      </c>
      <c r="AE6">
        <v>10</v>
      </c>
      <c r="AF6">
        <v>0</v>
      </c>
      <c r="AG6">
        <v>0</v>
      </c>
      <c r="AH6">
        <v>1</v>
      </c>
      <c r="AI6">
        <v>0</v>
      </c>
      <c r="AJ6">
        <f t="shared" si="2"/>
        <v>34</v>
      </c>
      <c r="AK6">
        <f t="shared" si="0"/>
        <v>3</v>
      </c>
      <c r="AL6">
        <v>34</v>
      </c>
    </row>
    <row r="7" spans="1:39" x14ac:dyDescent="0.15">
      <c r="A7" s="9">
        <v>42375</v>
      </c>
      <c r="B7">
        <v>6</v>
      </c>
      <c r="C7">
        <v>1</v>
      </c>
      <c r="D7">
        <v>0</v>
      </c>
      <c r="E7">
        <v>0</v>
      </c>
      <c r="F7">
        <v>8</v>
      </c>
      <c r="G7">
        <v>0</v>
      </c>
      <c r="H7">
        <v>1</v>
      </c>
      <c r="I7">
        <v>7</v>
      </c>
      <c r="J7">
        <v>2</v>
      </c>
      <c r="K7">
        <v>1</v>
      </c>
      <c r="L7">
        <v>9</v>
      </c>
      <c r="M7">
        <v>1</v>
      </c>
      <c r="N7">
        <v>1</v>
      </c>
      <c r="O7">
        <v>2</v>
      </c>
      <c r="P7">
        <v>0</v>
      </c>
      <c r="Q7">
        <f t="shared" si="1"/>
        <v>39</v>
      </c>
      <c r="R7" s="2">
        <v>39</v>
      </c>
      <c r="T7" s="9">
        <v>42375</v>
      </c>
      <c r="U7">
        <v>6</v>
      </c>
      <c r="V7">
        <v>1</v>
      </c>
      <c r="W7">
        <v>0</v>
      </c>
      <c r="X7">
        <v>0</v>
      </c>
      <c r="Y7">
        <v>8</v>
      </c>
      <c r="Z7">
        <v>0</v>
      </c>
      <c r="AA7">
        <v>1</v>
      </c>
      <c r="AB7">
        <v>7</v>
      </c>
      <c r="AC7">
        <v>2</v>
      </c>
      <c r="AD7">
        <v>1</v>
      </c>
      <c r="AE7">
        <v>9</v>
      </c>
      <c r="AF7">
        <v>1</v>
      </c>
      <c r="AG7">
        <v>1</v>
      </c>
      <c r="AH7">
        <v>2</v>
      </c>
      <c r="AI7">
        <v>0</v>
      </c>
      <c r="AJ7">
        <f t="shared" si="2"/>
        <v>39</v>
      </c>
      <c r="AK7">
        <f t="shared" si="0"/>
        <v>4</v>
      </c>
      <c r="AL7">
        <v>39</v>
      </c>
    </row>
    <row r="8" spans="1:39" x14ac:dyDescent="0.15">
      <c r="A8" s="9">
        <v>42376</v>
      </c>
      <c r="B8">
        <v>2</v>
      </c>
      <c r="C8">
        <v>9</v>
      </c>
      <c r="D8">
        <v>0</v>
      </c>
      <c r="E8">
        <v>1</v>
      </c>
      <c r="F8">
        <v>0</v>
      </c>
      <c r="G8">
        <v>0</v>
      </c>
      <c r="H8">
        <v>0</v>
      </c>
      <c r="I8">
        <v>35</v>
      </c>
      <c r="J8">
        <v>1</v>
      </c>
      <c r="K8">
        <v>2</v>
      </c>
      <c r="L8">
        <v>9</v>
      </c>
      <c r="M8">
        <v>1</v>
      </c>
      <c r="N8">
        <v>0</v>
      </c>
      <c r="O8">
        <v>0</v>
      </c>
      <c r="P8">
        <v>1</v>
      </c>
      <c r="Q8">
        <f t="shared" si="1"/>
        <v>61</v>
      </c>
      <c r="R8" s="2">
        <v>61</v>
      </c>
      <c r="T8" s="9">
        <v>42376</v>
      </c>
      <c r="U8">
        <v>2</v>
      </c>
      <c r="V8">
        <v>9</v>
      </c>
      <c r="W8">
        <v>0</v>
      </c>
      <c r="X8">
        <v>1</v>
      </c>
      <c r="Y8">
        <v>0</v>
      </c>
      <c r="Z8">
        <v>0</v>
      </c>
      <c r="AA8">
        <v>0</v>
      </c>
      <c r="AB8">
        <v>35</v>
      </c>
      <c r="AC8">
        <v>1</v>
      </c>
      <c r="AD8">
        <v>2</v>
      </c>
      <c r="AE8">
        <v>9</v>
      </c>
      <c r="AF8">
        <v>1</v>
      </c>
      <c r="AG8">
        <v>0</v>
      </c>
      <c r="AH8">
        <v>0</v>
      </c>
      <c r="AI8">
        <v>1</v>
      </c>
      <c r="AJ8">
        <f t="shared" si="2"/>
        <v>61</v>
      </c>
      <c r="AK8">
        <f t="shared" si="0"/>
        <v>5</v>
      </c>
      <c r="AL8">
        <v>50</v>
      </c>
    </row>
    <row r="9" spans="1:39" x14ac:dyDescent="0.15">
      <c r="A9" s="9">
        <v>42377</v>
      </c>
      <c r="B9">
        <v>1</v>
      </c>
      <c r="C9">
        <v>0</v>
      </c>
      <c r="D9">
        <v>0</v>
      </c>
      <c r="E9">
        <v>2</v>
      </c>
      <c r="F9">
        <v>1</v>
      </c>
      <c r="G9">
        <v>0</v>
      </c>
      <c r="H9">
        <v>0</v>
      </c>
      <c r="I9">
        <v>0</v>
      </c>
      <c r="J9">
        <v>5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f t="shared" si="1"/>
        <v>9</v>
      </c>
      <c r="R9" s="2">
        <v>9</v>
      </c>
      <c r="T9" s="9">
        <v>42377</v>
      </c>
      <c r="U9">
        <v>1</v>
      </c>
      <c r="V9">
        <v>0</v>
      </c>
      <c r="W9">
        <v>0</v>
      </c>
      <c r="X9">
        <v>2</v>
      </c>
      <c r="Y9">
        <v>1</v>
      </c>
      <c r="Z9">
        <v>0</v>
      </c>
      <c r="AA9">
        <v>0</v>
      </c>
      <c r="AB9">
        <v>0</v>
      </c>
      <c r="AC9">
        <v>5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f t="shared" si="2"/>
        <v>9</v>
      </c>
      <c r="AK9">
        <f t="shared" si="0"/>
        <v>6</v>
      </c>
      <c r="AL9">
        <v>9</v>
      </c>
    </row>
    <row r="10" spans="1:39" x14ac:dyDescent="0.15">
      <c r="A10" s="9">
        <v>42378</v>
      </c>
      <c r="B10">
        <v>0</v>
      </c>
      <c r="C10">
        <v>1</v>
      </c>
      <c r="D10">
        <v>0</v>
      </c>
      <c r="E10">
        <v>0</v>
      </c>
      <c r="F10">
        <v>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f t="shared" si="1"/>
        <v>3</v>
      </c>
      <c r="R10" s="2">
        <v>3</v>
      </c>
      <c r="T10" s="9">
        <v>42378</v>
      </c>
      <c r="U10">
        <v>0</v>
      </c>
      <c r="V10">
        <v>1</v>
      </c>
      <c r="W10">
        <v>0</v>
      </c>
      <c r="X10">
        <v>0</v>
      </c>
      <c r="Y10">
        <v>2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f t="shared" si="2"/>
        <v>3</v>
      </c>
      <c r="AK10">
        <f t="shared" si="0"/>
        <v>7</v>
      </c>
      <c r="AL10">
        <v>3</v>
      </c>
      <c r="AM10">
        <v>159</v>
      </c>
    </row>
    <row r="11" spans="1:39" x14ac:dyDescent="0.15">
      <c r="A11" s="9">
        <v>42379</v>
      </c>
      <c r="B11">
        <v>2</v>
      </c>
      <c r="C11">
        <v>0</v>
      </c>
      <c r="D11">
        <v>0</v>
      </c>
      <c r="E11">
        <v>1</v>
      </c>
      <c r="F11">
        <v>9</v>
      </c>
      <c r="G11">
        <v>1</v>
      </c>
      <c r="H11">
        <v>0</v>
      </c>
      <c r="I11">
        <v>2</v>
      </c>
      <c r="J11">
        <v>0</v>
      </c>
      <c r="K11">
        <v>0</v>
      </c>
      <c r="L11">
        <v>2</v>
      </c>
      <c r="M11">
        <v>0</v>
      </c>
      <c r="N11">
        <v>0</v>
      </c>
      <c r="O11">
        <v>0</v>
      </c>
      <c r="P11">
        <v>0</v>
      </c>
      <c r="Q11">
        <f t="shared" si="1"/>
        <v>17</v>
      </c>
      <c r="R11" s="2">
        <v>17</v>
      </c>
      <c r="T11" s="9">
        <v>42379</v>
      </c>
      <c r="U11">
        <v>2</v>
      </c>
      <c r="V11">
        <v>0</v>
      </c>
      <c r="W11">
        <v>0</v>
      </c>
      <c r="X11">
        <v>1</v>
      </c>
      <c r="Y11">
        <v>9</v>
      </c>
      <c r="Z11">
        <v>1</v>
      </c>
      <c r="AA11">
        <v>0</v>
      </c>
      <c r="AB11">
        <v>2</v>
      </c>
      <c r="AC11">
        <v>0</v>
      </c>
      <c r="AD11">
        <v>0</v>
      </c>
      <c r="AE11">
        <v>2</v>
      </c>
      <c r="AF11">
        <v>0</v>
      </c>
      <c r="AG11">
        <v>0</v>
      </c>
      <c r="AH11">
        <v>0</v>
      </c>
      <c r="AI11">
        <v>0</v>
      </c>
      <c r="AJ11">
        <f t="shared" si="2"/>
        <v>17</v>
      </c>
      <c r="AK11">
        <f t="shared" si="0"/>
        <v>1</v>
      </c>
      <c r="AL11">
        <v>17</v>
      </c>
    </row>
    <row r="12" spans="1:39" x14ac:dyDescent="0.15">
      <c r="A12" s="9">
        <v>42380</v>
      </c>
      <c r="B12">
        <v>1</v>
      </c>
      <c r="C12">
        <v>7</v>
      </c>
      <c r="D12">
        <v>0</v>
      </c>
      <c r="E12">
        <v>1</v>
      </c>
      <c r="F12">
        <v>5</v>
      </c>
      <c r="G12">
        <v>0</v>
      </c>
      <c r="H12">
        <v>0</v>
      </c>
      <c r="I12">
        <v>8</v>
      </c>
      <c r="J12">
        <v>0</v>
      </c>
      <c r="K12">
        <v>0</v>
      </c>
      <c r="L12">
        <v>0</v>
      </c>
      <c r="M12">
        <v>0</v>
      </c>
      <c r="N12">
        <v>0</v>
      </c>
      <c r="O12">
        <v>5</v>
      </c>
      <c r="P12">
        <v>0</v>
      </c>
      <c r="Q12">
        <f t="shared" si="1"/>
        <v>27</v>
      </c>
      <c r="R12" s="2">
        <v>27</v>
      </c>
      <c r="T12" s="9">
        <v>42380</v>
      </c>
      <c r="U12">
        <v>1</v>
      </c>
      <c r="V12">
        <v>7</v>
      </c>
      <c r="W12">
        <v>0</v>
      </c>
      <c r="X12">
        <v>1</v>
      </c>
      <c r="Y12">
        <v>5</v>
      </c>
      <c r="Z12">
        <v>0</v>
      </c>
      <c r="AA12">
        <v>0</v>
      </c>
      <c r="AB12">
        <v>8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5</v>
      </c>
      <c r="AI12">
        <v>0</v>
      </c>
      <c r="AJ12">
        <f t="shared" si="2"/>
        <v>27</v>
      </c>
      <c r="AK12">
        <f t="shared" si="0"/>
        <v>2</v>
      </c>
      <c r="AL12">
        <v>27</v>
      </c>
    </row>
    <row r="13" spans="1:39" x14ac:dyDescent="0.15">
      <c r="A13" s="9">
        <v>42381</v>
      </c>
      <c r="B13">
        <v>4</v>
      </c>
      <c r="C13">
        <v>1</v>
      </c>
      <c r="D13">
        <v>0</v>
      </c>
      <c r="E13">
        <v>1</v>
      </c>
      <c r="F13">
        <v>0</v>
      </c>
      <c r="G13">
        <v>0</v>
      </c>
      <c r="H13">
        <v>0</v>
      </c>
      <c r="I13">
        <v>4</v>
      </c>
      <c r="J13">
        <v>1</v>
      </c>
      <c r="K13">
        <v>0</v>
      </c>
      <c r="L13">
        <v>5</v>
      </c>
      <c r="M13">
        <v>0</v>
      </c>
      <c r="N13">
        <v>0</v>
      </c>
      <c r="O13">
        <v>0</v>
      </c>
      <c r="P13">
        <v>0</v>
      </c>
      <c r="Q13">
        <f t="shared" si="1"/>
        <v>16</v>
      </c>
      <c r="R13" s="2">
        <v>16</v>
      </c>
      <c r="T13" s="9">
        <v>42381</v>
      </c>
      <c r="U13">
        <v>4</v>
      </c>
      <c r="V13">
        <v>1</v>
      </c>
      <c r="W13">
        <v>0</v>
      </c>
      <c r="X13">
        <v>1</v>
      </c>
      <c r="Y13">
        <v>0</v>
      </c>
      <c r="Z13">
        <v>0</v>
      </c>
      <c r="AA13">
        <v>0</v>
      </c>
      <c r="AB13">
        <v>4</v>
      </c>
      <c r="AC13">
        <v>1</v>
      </c>
      <c r="AD13">
        <v>0</v>
      </c>
      <c r="AE13">
        <v>5</v>
      </c>
      <c r="AF13">
        <v>0</v>
      </c>
      <c r="AG13">
        <v>0</v>
      </c>
      <c r="AH13">
        <v>0</v>
      </c>
      <c r="AI13">
        <v>0</v>
      </c>
      <c r="AJ13">
        <f t="shared" si="2"/>
        <v>16</v>
      </c>
      <c r="AK13">
        <f t="shared" si="0"/>
        <v>3</v>
      </c>
      <c r="AL13">
        <v>16</v>
      </c>
    </row>
    <row r="14" spans="1:39" x14ac:dyDescent="0.15">
      <c r="A14" s="9">
        <v>42382</v>
      </c>
      <c r="B14">
        <v>3</v>
      </c>
      <c r="C14">
        <v>9</v>
      </c>
      <c r="D14">
        <v>0</v>
      </c>
      <c r="E14">
        <v>6</v>
      </c>
      <c r="F14">
        <v>5</v>
      </c>
      <c r="G14">
        <v>1</v>
      </c>
      <c r="H14">
        <v>1</v>
      </c>
      <c r="I14">
        <v>11</v>
      </c>
      <c r="J14">
        <v>1</v>
      </c>
      <c r="K14">
        <v>1</v>
      </c>
      <c r="L14">
        <v>3</v>
      </c>
      <c r="M14">
        <v>11</v>
      </c>
      <c r="N14">
        <v>0</v>
      </c>
      <c r="O14">
        <v>0</v>
      </c>
      <c r="P14">
        <v>0</v>
      </c>
      <c r="Q14">
        <f t="shared" si="1"/>
        <v>52</v>
      </c>
      <c r="R14" s="2">
        <v>52</v>
      </c>
      <c r="T14" s="9">
        <v>42382</v>
      </c>
      <c r="U14">
        <v>3</v>
      </c>
      <c r="V14">
        <v>9</v>
      </c>
      <c r="W14">
        <v>0</v>
      </c>
      <c r="X14">
        <v>6</v>
      </c>
      <c r="Y14">
        <v>5</v>
      </c>
      <c r="Z14">
        <v>1</v>
      </c>
      <c r="AA14">
        <v>1</v>
      </c>
      <c r="AB14">
        <v>11</v>
      </c>
      <c r="AC14">
        <v>1</v>
      </c>
      <c r="AD14">
        <v>1</v>
      </c>
      <c r="AE14">
        <v>3</v>
      </c>
      <c r="AF14">
        <v>11</v>
      </c>
      <c r="AG14">
        <v>0</v>
      </c>
      <c r="AH14">
        <v>0</v>
      </c>
      <c r="AI14">
        <v>0</v>
      </c>
      <c r="AJ14">
        <f t="shared" si="2"/>
        <v>52</v>
      </c>
      <c r="AK14">
        <f t="shared" si="0"/>
        <v>4</v>
      </c>
      <c r="AL14">
        <v>52</v>
      </c>
    </row>
    <row r="15" spans="1:39" x14ac:dyDescent="0.15">
      <c r="A15" s="9">
        <v>42383</v>
      </c>
      <c r="B15">
        <v>10</v>
      </c>
      <c r="C15">
        <v>22</v>
      </c>
      <c r="D15">
        <v>1</v>
      </c>
      <c r="E15">
        <v>1</v>
      </c>
      <c r="F15">
        <v>7</v>
      </c>
      <c r="G15">
        <v>0</v>
      </c>
      <c r="H15">
        <v>0</v>
      </c>
      <c r="I15">
        <v>8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f t="shared" si="1"/>
        <v>50</v>
      </c>
      <c r="R15" s="2">
        <v>50</v>
      </c>
      <c r="T15" s="9">
        <v>42383</v>
      </c>
      <c r="U15">
        <v>10</v>
      </c>
      <c r="V15">
        <v>22</v>
      </c>
      <c r="W15">
        <v>1</v>
      </c>
      <c r="X15">
        <v>1</v>
      </c>
      <c r="Y15">
        <v>7</v>
      </c>
      <c r="Z15">
        <v>0</v>
      </c>
      <c r="AA15">
        <v>0</v>
      </c>
      <c r="AB15">
        <v>8</v>
      </c>
      <c r="AC15">
        <v>1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f t="shared" si="2"/>
        <v>50</v>
      </c>
      <c r="AK15">
        <f t="shared" si="0"/>
        <v>5</v>
      </c>
      <c r="AL15">
        <v>50</v>
      </c>
    </row>
    <row r="16" spans="1:39" x14ac:dyDescent="0.15">
      <c r="A16" s="9">
        <v>42384</v>
      </c>
      <c r="B16">
        <v>2</v>
      </c>
      <c r="C16">
        <v>2</v>
      </c>
      <c r="D16">
        <v>0</v>
      </c>
      <c r="E16">
        <v>3</v>
      </c>
      <c r="F16">
        <v>2</v>
      </c>
      <c r="G16">
        <v>0</v>
      </c>
      <c r="H16">
        <v>0</v>
      </c>
      <c r="I16">
        <v>1</v>
      </c>
      <c r="J16">
        <v>4</v>
      </c>
      <c r="K16">
        <v>0</v>
      </c>
      <c r="L16">
        <v>1</v>
      </c>
      <c r="M16">
        <v>2</v>
      </c>
      <c r="N16">
        <v>1</v>
      </c>
      <c r="O16">
        <v>2</v>
      </c>
      <c r="P16">
        <v>0</v>
      </c>
      <c r="Q16">
        <f t="shared" si="1"/>
        <v>20</v>
      </c>
      <c r="R16" s="2">
        <v>20</v>
      </c>
      <c r="T16" s="9">
        <v>42384</v>
      </c>
      <c r="U16">
        <v>2</v>
      </c>
      <c r="V16">
        <v>2</v>
      </c>
      <c r="W16">
        <v>0</v>
      </c>
      <c r="X16">
        <v>3</v>
      </c>
      <c r="Y16">
        <v>2</v>
      </c>
      <c r="Z16">
        <v>0</v>
      </c>
      <c r="AA16">
        <v>0</v>
      </c>
      <c r="AB16">
        <v>1</v>
      </c>
      <c r="AC16">
        <v>4</v>
      </c>
      <c r="AD16">
        <v>0</v>
      </c>
      <c r="AE16">
        <v>1</v>
      </c>
      <c r="AF16">
        <v>2</v>
      </c>
      <c r="AG16">
        <v>1</v>
      </c>
      <c r="AH16">
        <v>2</v>
      </c>
      <c r="AI16">
        <v>0</v>
      </c>
      <c r="AJ16">
        <f t="shared" si="2"/>
        <v>20</v>
      </c>
      <c r="AK16">
        <f t="shared" si="0"/>
        <v>6</v>
      </c>
      <c r="AL16">
        <v>20</v>
      </c>
    </row>
    <row r="17" spans="1:42" x14ac:dyDescent="0.15">
      <c r="A17" s="9">
        <v>42385</v>
      </c>
      <c r="B17">
        <v>3</v>
      </c>
      <c r="C17">
        <v>3</v>
      </c>
      <c r="D17">
        <v>0</v>
      </c>
      <c r="E17">
        <v>1</v>
      </c>
      <c r="F17">
        <v>0</v>
      </c>
      <c r="G17">
        <v>0</v>
      </c>
      <c r="H17">
        <v>1</v>
      </c>
      <c r="I17">
        <v>0</v>
      </c>
      <c r="J17">
        <v>0</v>
      </c>
      <c r="K17">
        <v>0</v>
      </c>
      <c r="L17">
        <v>1</v>
      </c>
      <c r="M17">
        <v>2</v>
      </c>
      <c r="N17">
        <v>0</v>
      </c>
      <c r="O17">
        <v>0</v>
      </c>
      <c r="P17">
        <v>1</v>
      </c>
      <c r="Q17">
        <f t="shared" si="1"/>
        <v>12</v>
      </c>
      <c r="R17" s="2">
        <v>12</v>
      </c>
      <c r="T17" s="9">
        <v>42385</v>
      </c>
      <c r="U17">
        <v>3</v>
      </c>
      <c r="V17">
        <v>3</v>
      </c>
      <c r="W17">
        <v>0</v>
      </c>
      <c r="X17">
        <v>1</v>
      </c>
      <c r="Y17">
        <v>0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1</v>
      </c>
      <c r="AF17">
        <v>2</v>
      </c>
      <c r="AG17">
        <v>0</v>
      </c>
      <c r="AH17">
        <v>0</v>
      </c>
      <c r="AI17">
        <v>1</v>
      </c>
      <c r="AJ17">
        <f t="shared" si="2"/>
        <v>12</v>
      </c>
      <c r="AK17">
        <f t="shared" si="0"/>
        <v>7</v>
      </c>
      <c r="AL17">
        <v>12</v>
      </c>
      <c r="AM17">
        <v>194</v>
      </c>
      <c r="AN17">
        <f>AM17/AM10</f>
        <v>1.220125786163522</v>
      </c>
    </row>
    <row r="18" spans="1:42" x14ac:dyDescent="0.15">
      <c r="A18" s="9">
        <v>42386</v>
      </c>
      <c r="B18">
        <v>1</v>
      </c>
      <c r="C18">
        <v>1</v>
      </c>
      <c r="D18">
        <v>0</v>
      </c>
      <c r="E18">
        <v>1</v>
      </c>
      <c r="F18">
        <v>2</v>
      </c>
      <c r="G18">
        <v>0</v>
      </c>
      <c r="H18">
        <v>0</v>
      </c>
      <c r="I18">
        <v>5</v>
      </c>
      <c r="J18">
        <v>2</v>
      </c>
      <c r="K18">
        <v>0</v>
      </c>
      <c r="L18">
        <v>3</v>
      </c>
      <c r="M18">
        <v>0</v>
      </c>
      <c r="N18">
        <v>0</v>
      </c>
      <c r="O18">
        <v>0</v>
      </c>
      <c r="P18">
        <v>0</v>
      </c>
      <c r="Q18">
        <f t="shared" si="1"/>
        <v>15</v>
      </c>
      <c r="R18" s="2">
        <v>15</v>
      </c>
      <c r="T18" s="9">
        <v>42386</v>
      </c>
      <c r="U18">
        <v>1</v>
      </c>
      <c r="V18">
        <v>1</v>
      </c>
      <c r="W18">
        <v>0</v>
      </c>
      <c r="X18">
        <v>1</v>
      </c>
      <c r="Y18">
        <v>2</v>
      </c>
      <c r="Z18">
        <v>0</v>
      </c>
      <c r="AA18">
        <v>0</v>
      </c>
      <c r="AB18">
        <v>5</v>
      </c>
      <c r="AC18">
        <v>2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f t="shared" si="2"/>
        <v>15</v>
      </c>
      <c r="AK18">
        <f t="shared" si="0"/>
        <v>1</v>
      </c>
      <c r="AL18">
        <v>15</v>
      </c>
    </row>
    <row r="19" spans="1:42" x14ac:dyDescent="0.15">
      <c r="A19" s="9">
        <v>42387</v>
      </c>
      <c r="B19">
        <v>3</v>
      </c>
      <c r="C19">
        <v>4</v>
      </c>
      <c r="D19">
        <v>1</v>
      </c>
      <c r="E19">
        <v>1</v>
      </c>
      <c r="F19">
        <v>1</v>
      </c>
      <c r="G19">
        <v>1</v>
      </c>
      <c r="H19">
        <v>2</v>
      </c>
      <c r="I19">
        <v>9</v>
      </c>
      <c r="J19">
        <v>3</v>
      </c>
      <c r="K19">
        <v>0</v>
      </c>
      <c r="L19">
        <v>0</v>
      </c>
      <c r="M19">
        <v>3</v>
      </c>
      <c r="N19">
        <v>0</v>
      </c>
      <c r="O19">
        <v>0</v>
      </c>
      <c r="P19">
        <v>0</v>
      </c>
      <c r="Q19">
        <f t="shared" si="1"/>
        <v>28</v>
      </c>
      <c r="R19" s="2">
        <v>28</v>
      </c>
      <c r="T19" s="9">
        <v>42387</v>
      </c>
      <c r="U19">
        <v>3</v>
      </c>
      <c r="V19">
        <v>4</v>
      </c>
      <c r="W19">
        <v>1</v>
      </c>
      <c r="X19">
        <v>1</v>
      </c>
      <c r="Y19">
        <v>1</v>
      </c>
      <c r="Z19">
        <v>1</v>
      </c>
      <c r="AA19">
        <v>2</v>
      </c>
      <c r="AB19">
        <v>9</v>
      </c>
      <c r="AC19">
        <v>3</v>
      </c>
      <c r="AD19">
        <v>0</v>
      </c>
      <c r="AE19">
        <v>0</v>
      </c>
      <c r="AF19">
        <v>3</v>
      </c>
      <c r="AG19">
        <v>0</v>
      </c>
      <c r="AH19">
        <v>0</v>
      </c>
      <c r="AI19">
        <v>0</v>
      </c>
      <c r="AJ19">
        <f t="shared" si="2"/>
        <v>28</v>
      </c>
      <c r="AK19">
        <f t="shared" si="0"/>
        <v>2</v>
      </c>
      <c r="AL19">
        <v>28</v>
      </c>
    </row>
    <row r="20" spans="1:42" x14ac:dyDescent="0.15">
      <c r="A20" s="9">
        <v>42388</v>
      </c>
      <c r="B20">
        <v>3</v>
      </c>
      <c r="C20">
        <v>0</v>
      </c>
      <c r="D20">
        <v>0</v>
      </c>
      <c r="E20">
        <v>0</v>
      </c>
      <c r="F20">
        <v>16</v>
      </c>
      <c r="G20">
        <v>7</v>
      </c>
      <c r="H20">
        <v>0</v>
      </c>
      <c r="I20">
        <v>4</v>
      </c>
      <c r="J20">
        <v>1</v>
      </c>
      <c r="K20">
        <v>0</v>
      </c>
      <c r="L20">
        <v>0</v>
      </c>
      <c r="M20">
        <v>1</v>
      </c>
      <c r="N20">
        <v>10</v>
      </c>
      <c r="O20">
        <v>0</v>
      </c>
      <c r="P20">
        <v>1</v>
      </c>
      <c r="Q20">
        <f t="shared" si="1"/>
        <v>43</v>
      </c>
      <c r="R20" s="2">
        <v>43</v>
      </c>
      <c r="T20" s="9">
        <v>42388</v>
      </c>
      <c r="U20">
        <v>3</v>
      </c>
      <c r="V20">
        <v>0</v>
      </c>
      <c r="W20">
        <v>0</v>
      </c>
      <c r="X20">
        <v>0</v>
      </c>
      <c r="Y20">
        <v>16</v>
      </c>
      <c r="Z20">
        <v>7</v>
      </c>
      <c r="AA20">
        <v>0</v>
      </c>
      <c r="AB20">
        <v>4</v>
      </c>
      <c r="AC20">
        <v>1</v>
      </c>
      <c r="AD20">
        <v>0</v>
      </c>
      <c r="AE20">
        <v>0</v>
      </c>
      <c r="AF20">
        <v>1</v>
      </c>
      <c r="AG20">
        <v>10</v>
      </c>
      <c r="AH20">
        <v>0</v>
      </c>
      <c r="AI20">
        <v>1</v>
      </c>
      <c r="AJ20">
        <f t="shared" si="2"/>
        <v>43</v>
      </c>
      <c r="AK20">
        <f t="shared" si="0"/>
        <v>3</v>
      </c>
      <c r="AL20">
        <v>43</v>
      </c>
    </row>
    <row r="21" spans="1:42" x14ac:dyDescent="0.15">
      <c r="A21" s="9">
        <v>42389</v>
      </c>
      <c r="B21">
        <v>2</v>
      </c>
      <c r="C21">
        <v>4</v>
      </c>
      <c r="D21">
        <v>0</v>
      </c>
      <c r="E21">
        <v>2</v>
      </c>
      <c r="F21">
        <v>2</v>
      </c>
      <c r="G21">
        <v>0</v>
      </c>
      <c r="H21">
        <v>0</v>
      </c>
      <c r="I21">
        <v>16</v>
      </c>
      <c r="J21">
        <v>3</v>
      </c>
      <c r="K21">
        <v>0</v>
      </c>
      <c r="L21">
        <v>3</v>
      </c>
      <c r="M21">
        <v>0</v>
      </c>
      <c r="N21">
        <v>0</v>
      </c>
      <c r="O21">
        <v>0</v>
      </c>
      <c r="P21">
        <v>0</v>
      </c>
      <c r="Q21">
        <f t="shared" si="1"/>
        <v>32</v>
      </c>
      <c r="R21" s="2">
        <v>32</v>
      </c>
      <c r="T21" s="9">
        <v>42389</v>
      </c>
      <c r="U21">
        <v>2</v>
      </c>
      <c r="V21">
        <v>4</v>
      </c>
      <c r="W21">
        <v>0</v>
      </c>
      <c r="X21">
        <v>2</v>
      </c>
      <c r="Y21">
        <v>2</v>
      </c>
      <c r="Z21">
        <v>0</v>
      </c>
      <c r="AA21">
        <v>0</v>
      </c>
      <c r="AB21">
        <v>16</v>
      </c>
      <c r="AC21">
        <v>3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f t="shared" si="2"/>
        <v>32</v>
      </c>
      <c r="AK21">
        <f t="shared" si="0"/>
        <v>4</v>
      </c>
      <c r="AL21">
        <v>32</v>
      </c>
    </row>
    <row r="22" spans="1:42" x14ac:dyDescent="0.15">
      <c r="A22" s="9">
        <v>42390</v>
      </c>
      <c r="B22">
        <v>5</v>
      </c>
      <c r="C22">
        <v>6</v>
      </c>
      <c r="D22">
        <v>1</v>
      </c>
      <c r="E22">
        <v>2</v>
      </c>
      <c r="F22">
        <v>9</v>
      </c>
      <c r="G22">
        <v>0</v>
      </c>
      <c r="H22">
        <v>0</v>
      </c>
      <c r="I22">
        <v>10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f t="shared" si="1"/>
        <v>34</v>
      </c>
      <c r="R22" s="2">
        <v>34</v>
      </c>
      <c r="T22" s="9">
        <v>42390</v>
      </c>
      <c r="U22">
        <v>5</v>
      </c>
      <c r="V22">
        <v>6</v>
      </c>
      <c r="W22">
        <v>1</v>
      </c>
      <c r="X22">
        <v>2</v>
      </c>
      <c r="Y22">
        <v>9</v>
      </c>
      <c r="Z22">
        <v>0</v>
      </c>
      <c r="AA22">
        <v>0</v>
      </c>
      <c r="AB22">
        <v>10</v>
      </c>
      <c r="AC22">
        <v>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f t="shared" si="2"/>
        <v>34</v>
      </c>
      <c r="AK22">
        <f t="shared" si="0"/>
        <v>5</v>
      </c>
      <c r="AL22">
        <v>34</v>
      </c>
    </row>
    <row r="23" spans="1:42" x14ac:dyDescent="0.15">
      <c r="A23" s="9">
        <v>42391</v>
      </c>
      <c r="B23">
        <v>10</v>
      </c>
      <c r="C23">
        <v>4</v>
      </c>
      <c r="D23">
        <v>0</v>
      </c>
      <c r="E23">
        <v>1</v>
      </c>
      <c r="F23">
        <v>1</v>
      </c>
      <c r="G23">
        <v>0</v>
      </c>
      <c r="H23">
        <v>0</v>
      </c>
      <c r="I23">
        <v>3</v>
      </c>
      <c r="J23">
        <v>3</v>
      </c>
      <c r="K23">
        <v>0</v>
      </c>
      <c r="L23">
        <v>8</v>
      </c>
      <c r="M23">
        <v>7</v>
      </c>
      <c r="N23">
        <v>0</v>
      </c>
      <c r="O23">
        <v>0</v>
      </c>
      <c r="P23">
        <v>0</v>
      </c>
      <c r="Q23">
        <f t="shared" si="1"/>
        <v>37</v>
      </c>
      <c r="R23" s="2">
        <v>37</v>
      </c>
      <c r="T23" s="9">
        <v>42391</v>
      </c>
      <c r="U23">
        <v>10</v>
      </c>
      <c r="V23">
        <v>4</v>
      </c>
      <c r="W23">
        <v>0</v>
      </c>
      <c r="X23">
        <v>1</v>
      </c>
      <c r="Y23">
        <v>1</v>
      </c>
      <c r="Z23">
        <v>0</v>
      </c>
      <c r="AA23">
        <v>0</v>
      </c>
      <c r="AB23">
        <v>3</v>
      </c>
      <c r="AC23">
        <v>3</v>
      </c>
      <c r="AD23">
        <v>0</v>
      </c>
      <c r="AE23">
        <v>8</v>
      </c>
      <c r="AF23">
        <v>7</v>
      </c>
      <c r="AG23">
        <v>0</v>
      </c>
      <c r="AH23">
        <v>0</v>
      </c>
      <c r="AI23">
        <v>0</v>
      </c>
      <c r="AJ23">
        <f t="shared" si="2"/>
        <v>37</v>
      </c>
      <c r="AK23">
        <f t="shared" si="0"/>
        <v>6</v>
      </c>
      <c r="AL23">
        <v>37</v>
      </c>
    </row>
    <row r="24" spans="1:42" x14ac:dyDescent="0.15">
      <c r="A24" s="9">
        <v>42392</v>
      </c>
      <c r="B24">
        <v>1</v>
      </c>
      <c r="C24">
        <v>6</v>
      </c>
      <c r="D24">
        <v>8</v>
      </c>
      <c r="E24">
        <v>0</v>
      </c>
      <c r="F24">
        <v>0</v>
      </c>
      <c r="G24">
        <v>0</v>
      </c>
      <c r="H24">
        <v>0</v>
      </c>
      <c r="I24">
        <v>25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f t="shared" si="1"/>
        <v>40</v>
      </c>
      <c r="R24" s="2">
        <v>40</v>
      </c>
      <c r="T24" s="9">
        <v>42392</v>
      </c>
      <c r="U24">
        <v>1</v>
      </c>
      <c r="V24">
        <v>6</v>
      </c>
      <c r="W24">
        <v>8</v>
      </c>
      <c r="X24">
        <v>0</v>
      </c>
      <c r="Y24">
        <v>0</v>
      </c>
      <c r="Z24">
        <v>0</v>
      </c>
      <c r="AA24">
        <v>0</v>
      </c>
      <c r="AB24">
        <v>25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f t="shared" si="2"/>
        <v>40</v>
      </c>
      <c r="AK24">
        <f t="shared" si="0"/>
        <v>7</v>
      </c>
      <c r="AL24">
        <v>40</v>
      </c>
      <c r="AM24">
        <v>229</v>
      </c>
      <c r="AN24">
        <f>AM24/AM17</f>
        <v>1.1804123711340206</v>
      </c>
    </row>
    <row r="25" spans="1:42" x14ac:dyDescent="0.15">
      <c r="A25" s="9">
        <v>42393</v>
      </c>
      <c r="B25">
        <v>2</v>
      </c>
      <c r="C25">
        <v>5</v>
      </c>
      <c r="D25">
        <v>0</v>
      </c>
      <c r="E25">
        <v>1</v>
      </c>
      <c r="F25">
        <v>1</v>
      </c>
      <c r="G25">
        <v>0</v>
      </c>
      <c r="H25">
        <v>0</v>
      </c>
      <c r="I25">
        <v>7</v>
      </c>
      <c r="J25">
        <v>1</v>
      </c>
      <c r="K25">
        <v>0</v>
      </c>
      <c r="L25">
        <v>2</v>
      </c>
      <c r="M25">
        <v>0</v>
      </c>
      <c r="N25">
        <v>0</v>
      </c>
      <c r="O25">
        <v>1</v>
      </c>
      <c r="P25">
        <v>0</v>
      </c>
      <c r="Q25">
        <f t="shared" si="1"/>
        <v>20</v>
      </c>
      <c r="R25" s="2">
        <v>20</v>
      </c>
      <c r="T25" s="9">
        <v>42393</v>
      </c>
      <c r="U25">
        <v>2</v>
      </c>
      <c r="V25">
        <v>5</v>
      </c>
      <c r="W25">
        <v>0</v>
      </c>
      <c r="X25">
        <v>1</v>
      </c>
      <c r="Y25">
        <v>1</v>
      </c>
      <c r="Z25">
        <v>0</v>
      </c>
      <c r="AA25">
        <v>0</v>
      </c>
      <c r="AB25">
        <v>7</v>
      </c>
      <c r="AC25">
        <v>1</v>
      </c>
      <c r="AD25">
        <v>0</v>
      </c>
      <c r="AE25">
        <v>2</v>
      </c>
      <c r="AF25">
        <v>0</v>
      </c>
      <c r="AG25">
        <v>0</v>
      </c>
      <c r="AH25">
        <v>1</v>
      </c>
      <c r="AI25">
        <v>0</v>
      </c>
      <c r="AJ25">
        <f t="shared" si="2"/>
        <v>20</v>
      </c>
      <c r="AK25">
        <f t="shared" si="0"/>
        <v>1</v>
      </c>
      <c r="AL25">
        <v>20</v>
      </c>
    </row>
    <row r="26" spans="1:42" x14ac:dyDescent="0.15">
      <c r="A26" s="9">
        <v>42394</v>
      </c>
      <c r="B26">
        <v>8</v>
      </c>
      <c r="C26">
        <v>0</v>
      </c>
      <c r="D26">
        <v>0</v>
      </c>
      <c r="E26">
        <v>2</v>
      </c>
      <c r="F26">
        <v>10</v>
      </c>
      <c r="G26">
        <v>0</v>
      </c>
      <c r="H26">
        <v>1</v>
      </c>
      <c r="I26">
        <v>3</v>
      </c>
      <c r="J26">
        <v>1</v>
      </c>
      <c r="K26">
        <v>0</v>
      </c>
      <c r="L26">
        <v>1</v>
      </c>
      <c r="M26">
        <v>0</v>
      </c>
      <c r="N26">
        <v>1</v>
      </c>
      <c r="O26">
        <v>1</v>
      </c>
      <c r="P26">
        <v>0</v>
      </c>
      <c r="Q26">
        <f t="shared" si="1"/>
        <v>28</v>
      </c>
      <c r="R26" s="2">
        <v>28</v>
      </c>
      <c r="T26" s="9">
        <v>42394</v>
      </c>
      <c r="U26">
        <v>8</v>
      </c>
      <c r="V26">
        <v>0</v>
      </c>
      <c r="W26">
        <v>0</v>
      </c>
      <c r="X26">
        <v>2</v>
      </c>
      <c r="Y26">
        <v>10</v>
      </c>
      <c r="Z26">
        <v>0</v>
      </c>
      <c r="AA26">
        <v>1</v>
      </c>
      <c r="AB26">
        <v>3</v>
      </c>
      <c r="AC26">
        <v>1</v>
      </c>
      <c r="AD26">
        <v>0</v>
      </c>
      <c r="AE26">
        <v>1</v>
      </c>
      <c r="AF26">
        <v>0</v>
      </c>
      <c r="AG26">
        <v>1</v>
      </c>
      <c r="AH26">
        <v>1</v>
      </c>
      <c r="AI26">
        <v>0</v>
      </c>
      <c r="AJ26">
        <f t="shared" si="2"/>
        <v>28</v>
      </c>
      <c r="AK26">
        <f t="shared" si="0"/>
        <v>2</v>
      </c>
      <c r="AL26">
        <v>28</v>
      </c>
    </row>
    <row r="27" spans="1:42" x14ac:dyDescent="0.15">
      <c r="A27" s="9">
        <v>42395</v>
      </c>
      <c r="B27">
        <v>1</v>
      </c>
      <c r="C27">
        <v>5</v>
      </c>
      <c r="D27">
        <v>2</v>
      </c>
      <c r="E27">
        <v>0</v>
      </c>
      <c r="F27">
        <v>1</v>
      </c>
      <c r="G27">
        <v>0</v>
      </c>
      <c r="H27">
        <v>0</v>
      </c>
      <c r="I27">
        <v>7</v>
      </c>
      <c r="J27">
        <v>5</v>
      </c>
      <c r="K27">
        <v>2</v>
      </c>
      <c r="L27">
        <v>3</v>
      </c>
      <c r="M27">
        <v>2</v>
      </c>
      <c r="N27">
        <v>0</v>
      </c>
      <c r="O27">
        <v>0</v>
      </c>
      <c r="P27">
        <v>3</v>
      </c>
      <c r="Q27">
        <f t="shared" si="1"/>
        <v>31</v>
      </c>
      <c r="R27" s="2">
        <v>31</v>
      </c>
      <c r="T27" s="9">
        <v>42395</v>
      </c>
      <c r="U27">
        <v>1</v>
      </c>
      <c r="V27">
        <v>5</v>
      </c>
      <c r="W27">
        <v>2</v>
      </c>
      <c r="X27">
        <v>0</v>
      </c>
      <c r="Y27">
        <v>1</v>
      </c>
      <c r="Z27">
        <v>0</v>
      </c>
      <c r="AA27">
        <v>0</v>
      </c>
      <c r="AB27">
        <v>7</v>
      </c>
      <c r="AC27">
        <v>5</v>
      </c>
      <c r="AD27">
        <v>2</v>
      </c>
      <c r="AE27">
        <v>3</v>
      </c>
      <c r="AF27">
        <v>2</v>
      </c>
      <c r="AG27">
        <v>0</v>
      </c>
      <c r="AH27">
        <v>0</v>
      </c>
      <c r="AI27">
        <v>3</v>
      </c>
      <c r="AJ27">
        <f t="shared" si="2"/>
        <v>31</v>
      </c>
      <c r="AK27">
        <f t="shared" si="0"/>
        <v>3</v>
      </c>
      <c r="AL27">
        <v>31</v>
      </c>
    </row>
    <row r="28" spans="1:42" x14ac:dyDescent="0.15">
      <c r="A28" s="9">
        <v>42396</v>
      </c>
      <c r="B28">
        <v>2</v>
      </c>
      <c r="C28">
        <v>7</v>
      </c>
      <c r="D28">
        <v>1</v>
      </c>
      <c r="E28">
        <v>5</v>
      </c>
      <c r="F28">
        <v>6</v>
      </c>
      <c r="G28">
        <v>0</v>
      </c>
      <c r="H28">
        <v>1</v>
      </c>
      <c r="I28">
        <v>5</v>
      </c>
      <c r="J28">
        <v>1</v>
      </c>
      <c r="K28">
        <v>0</v>
      </c>
      <c r="L28">
        <v>4</v>
      </c>
      <c r="M28">
        <v>7</v>
      </c>
      <c r="N28">
        <v>1</v>
      </c>
      <c r="O28">
        <v>2</v>
      </c>
      <c r="P28">
        <v>0</v>
      </c>
      <c r="Q28">
        <f t="shared" si="1"/>
        <v>42</v>
      </c>
      <c r="R28" s="2">
        <v>42</v>
      </c>
      <c r="T28" s="9">
        <v>42396</v>
      </c>
      <c r="U28">
        <v>2</v>
      </c>
      <c r="V28">
        <v>7</v>
      </c>
      <c r="W28">
        <v>1</v>
      </c>
      <c r="X28">
        <v>5</v>
      </c>
      <c r="Y28">
        <v>6</v>
      </c>
      <c r="Z28">
        <v>0</v>
      </c>
      <c r="AA28">
        <v>1</v>
      </c>
      <c r="AB28">
        <v>5</v>
      </c>
      <c r="AC28">
        <v>1</v>
      </c>
      <c r="AD28">
        <v>0</v>
      </c>
      <c r="AE28">
        <v>4</v>
      </c>
      <c r="AF28">
        <v>7</v>
      </c>
      <c r="AG28">
        <v>1</v>
      </c>
      <c r="AH28">
        <v>2</v>
      </c>
      <c r="AI28">
        <v>0</v>
      </c>
      <c r="AJ28">
        <f t="shared" si="2"/>
        <v>42</v>
      </c>
      <c r="AK28">
        <f t="shared" si="0"/>
        <v>4</v>
      </c>
      <c r="AL28">
        <v>42</v>
      </c>
    </row>
    <row r="29" spans="1:42" x14ac:dyDescent="0.15">
      <c r="A29" s="9">
        <v>42397</v>
      </c>
      <c r="B29">
        <v>4</v>
      </c>
      <c r="C29">
        <v>0</v>
      </c>
      <c r="D29">
        <v>0</v>
      </c>
      <c r="E29">
        <v>3</v>
      </c>
      <c r="F29">
        <v>5</v>
      </c>
      <c r="G29">
        <v>1</v>
      </c>
      <c r="H29">
        <v>3</v>
      </c>
      <c r="I29">
        <v>12</v>
      </c>
      <c r="J29">
        <v>1</v>
      </c>
      <c r="K29">
        <v>0</v>
      </c>
      <c r="L29">
        <v>6</v>
      </c>
      <c r="M29">
        <v>0</v>
      </c>
      <c r="N29">
        <v>0</v>
      </c>
      <c r="O29">
        <v>1</v>
      </c>
      <c r="P29">
        <v>0</v>
      </c>
      <c r="Q29">
        <f t="shared" si="1"/>
        <v>36</v>
      </c>
      <c r="R29" s="2">
        <v>36</v>
      </c>
      <c r="T29" s="9">
        <v>42397</v>
      </c>
      <c r="U29">
        <v>4</v>
      </c>
      <c r="V29">
        <v>0</v>
      </c>
      <c r="W29">
        <v>0</v>
      </c>
      <c r="X29">
        <v>3</v>
      </c>
      <c r="Y29">
        <v>5</v>
      </c>
      <c r="Z29">
        <v>1</v>
      </c>
      <c r="AA29">
        <v>3</v>
      </c>
      <c r="AB29">
        <v>12</v>
      </c>
      <c r="AC29">
        <v>1</v>
      </c>
      <c r="AD29">
        <v>0</v>
      </c>
      <c r="AE29">
        <v>6</v>
      </c>
      <c r="AF29">
        <v>0</v>
      </c>
      <c r="AG29">
        <v>0</v>
      </c>
      <c r="AH29">
        <v>1</v>
      </c>
      <c r="AI29">
        <v>0</v>
      </c>
      <c r="AJ29">
        <f t="shared" si="2"/>
        <v>36</v>
      </c>
      <c r="AK29">
        <f t="shared" si="0"/>
        <v>5</v>
      </c>
      <c r="AL29">
        <v>36</v>
      </c>
    </row>
    <row r="30" spans="1:42" x14ac:dyDescent="0.15">
      <c r="A30" s="9">
        <v>42398</v>
      </c>
      <c r="B30">
        <v>2</v>
      </c>
      <c r="C30">
        <v>1</v>
      </c>
      <c r="D30">
        <v>0</v>
      </c>
      <c r="E30">
        <v>1</v>
      </c>
      <c r="F30">
        <v>3</v>
      </c>
      <c r="G30">
        <v>1</v>
      </c>
      <c r="H30">
        <v>1</v>
      </c>
      <c r="I30">
        <v>0</v>
      </c>
      <c r="J30">
        <v>1</v>
      </c>
      <c r="K30">
        <v>1</v>
      </c>
      <c r="L30">
        <v>1</v>
      </c>
      <c r="M30">
        <v>0</v>
      </c>
      <c r="N30">
        <v>0</v>
      </c>
      <c r="O30">
        <v>0</v>
      </c>
      <c r="P30">
        <v>0</v>
      </c>
      <c r="Q30">
        <f t="shared" si="1"/>
        <v>12</v>
      </c>
      <c r="R30" s="2">
        <v>12</v>
      </c>
      <c r="T30" s="9">
        <v>42398</v>
      </c>
      <c r="U30">
        <v>2</v>
      </c>
      <c r="V30">
        <v>1</v>
      </c>
      <c r="W30">
        <v>0</v>
      </c>
      <c r="X30">
        <v>1</v>
      </c>
      <c r="Y30">
        <v>3</v>
      </c>
      <c r="Z30">
        <v>1</v>
      </c>
      <c r="AA30">
        <v>1</v>
      </c>
      <c r="AB30">
        <v>0</v>
      </c>
      <c r="AC30">
        <v>1</v>
      </c>
      <c r="AD30">
        <v>1</v>
      </c>
      <c r="AE30">
        <v>1</v>
      </c>
      <c r="AF30">
        <v>0</v>
      </c>
      <c r="AG30">
        <v>0</v>
      </c>
      <c r="AH30">
        <v>0</v>
      </c>
      <c r="AI30">
        <v>0</v>
      </c>
      <c r="AJ30">
        <f t="shared" si="2"/>
        <v>12</v>
      </c>
      <c r="AK30">
        <f t="shared" si="0"/>
        <v>6</v>
      </c>
      <c r="AL30">
        <v>12</v>
      </c>
      <c r="AP30" t="s">
        <v>58</v>
      </c>
    </row>
    <row r="31" spans="1:42" x14ac:dyDescent="0.15">
      <c r="A31" s="9">
        <v>42399</v>
      </c>
      <c r="B31">
        <v>3</v>
      </c>
      <c r="C31">
        <v>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f t="shared" si="1"/>
        <v>4</v>
      </c>
      <c r="R31" s="2">
        <v>4</v>
      </c>
      <c r="T31" s="9">
        <v>42399</v>
      </c>
      <c r="U31">
        <v>3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f t="shared" si="2"/>
        <v>4</v>
      </c>
      <c r="AK31">
        <f t="shared" si="0"/>
        <v>7</v>
      </c>
      <c r="AL31">
        <v>4</v>
      </c>
      <c r="AM31">
        <v>173</v>
      </c>
      <c r="AN31">
        <f>AM24*1.2</f>
        <v>274.8</v>
      </c>
    </row>
    <row r="32" spans="1:42" x14ac:dyDescent="0.15">
      <c r="A32" s="9">
        <v>42400</v>
      </c>
      <c r="B32">
        <v>3</v>
      </c>
      <c r="C32">
        <v>0</v>
      </c>
      <c r="D32">
        <v>0</v>
      </c>
      <c r="E32">
        <v>0</v>
      </c>
      <c r="F32">
        <v>4</v>
      </c>
      <c r="G32">
        <v>0</v>
      </c>
      <c r="H32">
        <v>0</v>
      </c>
      <c r="I32">
        <v>0</v>
      </c>
      <c r="J32">
        <v>2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f t="shared" si="1"/>
        <v>10</v>
      </c>
      <c r="R32" s="2">
        <v>10</v>
      </c>
      <c r="T32" s="9">
        <v>42400</v>
      </c>
      <c r="U32">
        <v>3</v>
      </c>
      <c r="V32">
        <v>0</v>
      </c>
      <c r="W32">
        <v>0</v>
      </c>
      <c r="X32">
        <v>0</v>
      </c>
      <c r="Y32">
        <v>4</v>
      </c>
      <c r="Z32">
        <v>0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0</v>
      </c>
      <c r="AG32">
        <v>0</v>
      </c>
      <c r="AH32">
        <v>1</v>
      </c>
      <c r="AI32">
        <v>0</v>
      </c>
      <c r="AJ32">
        <f t="shared" si="2"/>
        <v>10</v>
      </c>
      <c r="AK32">
        <f t="shared" si="0"/>
        <v>1</v>
      </c>
      <c r="AL32">
        <v>10</v>
      </c>
    </row>
    <row r="33" spans="1:35" x14ac:dyDescent="0.15">
      <c r="B33">
        <f>SUM(B2:B32)</f>
        <v>88</v>
      </c>
      <c r="C33">
        <f t="shared" ref="C33:P33" si="3">SUM(C2:C32)</f>
        <v>108</v>
      </c>
      <c r="D33">
        <f t="shared" si="3"/>
        <v>17</v>
      </c>
      <c r="E33">
        <f t="shared" si="3"/>
        <v>39</v>
      </c>
      <c r="F33">
        <f t="shared" si="3"/>
        <v>115</v>
      </c>
      <c r="G33">
        <f t="shared" si="3"/>
        <v>12</v>
      </c>
      <c r="H33">
        <f t="shared" si="3"/>
        <v>13</v>
      </c>
      <c r="I33">
        <f t="shared" si="3"/>
        <v>193</v>
      </c>
      <c r="J33">
        <f t="shared" si="3"/>
        <v>48</v>
      </c>
      <c r="K33">
        <f t="shared" si="3"/>
        <v>8</v>
      </c>
      <c r="L33">
        <f t="shared" si="3"/>
        <v>73</v>
      </c>
      <c r="M33">
        <f t="shared" si="3"/>
        <v>38</v>
      </c>
      <c r="N33">
        <f t="shared" si="3"/>
        <v>14</v>
      </c>
      <c r="O33">
        <f t="shared" si="3"/>
        <v>19</v>
      </c>
      <c r="P33">
        <f t="shared" si="3"/>
        <v>6</v>
      </c>
      <c r="T33" s="10" t="s">
        <v>56</v>
      </c>
      <c r="U33">
        <f>SUM(U2:U32)/31</f>
        <v>2.838709677419355</v>
      </c>
      <c r="V33">
        <f t="shared" ref="V33:AI33" si="4">SUM(V2:V32)/31</f>
        <v>3.4838709677419355</v>
      </c>
      <c r="W33">
        <f t="shared" si="4"/>
        <v>0.54838709677419351</v>
      </c>
      <c r="X33">
        <f t="shared" si="4"/>
        <v>1.2580645161290323</v>
      </c>
      <c r="Y33">
        <f t="shared" si="4"/>
        <v>3.7096774193548385</v>
      </c>
      <c r="Z33">
        <f t="shared" si="4"/>
        <v>0.38709677419354838</v>
      </c>
      <c r="AA33">
        <f t="shared" si="4"/>
        <v>0.41935483870967744</v>
      </c>
      <c r="AB33">
        <f t="shared" si="4"/>
        <v>6.225806451612903</v>
      </c>
      <c r="AC33">
        <f t="shared" si="4"/>
        <v>1.5483870967741935</v>
      </c>
      <c r="AD33">
        <f t="shared" si="4"/>
        <v>0.25806451612903225</v>
      </c>
      <c r="AE33">
        <f t="shared" si="4"/>
        <v>2.3548387096774195</v>
      </c>
      <c r="AF33">
        <f t="shared" si="4"/>
        <v>1.2258064516129032</v>
      </c>
      <c r="AG33">
        <f t="shared" si="4"/>
        <v>0.45161290322580644</v>
      </c>
      <c r="AH33">
        <f t="shared" si="4"/>
        <v>0.61290322580645162</v>
      </c>
      <c r="AI33">
        <f t="shared" si="4"/>
        <v>0.19354838709677419</v>
      </c>
    </row>
    <row r="34" spans="1:35" x14ac:dyDescent="0.15">
      <c r="B34">
        <v>32</v>
      </c>
      <c r="C34">
        <v>70</v>
      </c>
      <c r="D34">
        <v>43</v>
      </c>
      <c r="E34">
        <v>41</v>
      </c>
      <c r="F34">
        <v>76</v>
      </c>
      <c r="G34">
        <v>44</v>
      </c>
      <c r="H34">
        <v>29</v>
      </c>
      <c r="I34">
        <v>111</v>
      </c>
      <c r="J34">
        <v>78</v>
      </c>
      <c r="K34">
        <v>43</v>
      </c>
      <c r="L34">
        <v>58</v>
      </c>
      <c r="M34">
        <v>48</v>
      </c>
      <c r="N34">
        <v>31</v>
      </c>
      <c r="O34">
        <v>25</v>
      </c>
      <c r="P34">
        <v>15</v>
      </c>
      <c r="T34" s="10" t="s">
        <v>57</v>
      </c>
      <c r="U34">
        <f>MAX(U2:U32)</f>
        <v>10</v>
      </c>
      <c r="V34">
        <f t="shared" ref="V34:AI34" si="5">MAX(V2:V32)</f>
        <v>22</v>
      </c>
      <c r="W34">
        <f t="shared" si="5"/>
        <v>8</v>
      </c>
      <c r="X34">
        <f t="shared" si="5"/>
        <v>6</v>
      </c>
      <c r="Y34">
        <f t="shared" si="5"/>
        <v>16</v>
      </c>
      <c r="Z34">
        <f t="shared" si="5"/>
        <v>7</v>
      </c>
      <c r="AA34">
        <f t="shared" si="5"/>
        <v>3</v>
      </c>
      <c r="AB34">
        <f t="shared" si="5"/>
        <v>35</v>
      </c>
      <c r="AC34">
        <f t="shared" si="5"/>
        <v>5</v>
      </c>
      <c r="AD34">
        <f t="shared" si="5"/>
        <v>2</v>
      </c>
      <c r="AE34">
        <f t="shared" si="5"/>
        <v>10</v>
      </c>
      <c r="AF34">
        <f t="shared" si="5"/>
        <v>11</v>
      </c>
      <c r="AG34">
        <f t="shared" si="5"/>
        <v>10</v>
      </c>
      <c r="AH34">
        <f t="shared" si="5"/>
        <v>5</v>
      </c>
      <c r="AI34">
        <f t="shared" si="5"/>
        <v>3</v>
      </c>
    </row>
    <row r="35" spans="1:35" x14ac:dyDescent="0.15">
      <c r="T35" s="9"/>
      <c r="U35">
        <f>U33*$U$36</f>
        <v>11.35483870967742</v>
      </c>
      <c r="V35">
        <f t="shared" ref="V35:AI35" si="6">V33*$U$36</f>
        <v>13.935483870967742</v>
      </c>
      <c r="W35">
        <f t="shared" si="6"/>
        <v>2.193548387096774</v>
      </c>
      <c r="X35">
        <f t="shared" si="6"/>
        <v>5.032258064516129</v>
      </c>
      <c r="Y35">
        <f t="shared" si="6"/>
        <v>14.838709677419354</v>
      </c>
      <c r="Z35">
        <f t="shared" si="6"/>
        <v>1.5483870967741935</v>
      </c>
      <c r="AA35">
        <f t="shared" si="6"/>
        <v>1.6774193548387097</v>
      </c>
      <c r="AB35">
        <f t="shared" si="6"/>
        <v>24.903225806451612</v>
      </c>
      <c r="AC35">
        <f t="shared" si="6"/>
        <v>6.193548387096774</v>
      </c>
      <c r="AD35">
        <f t="shared" si="6"/>
        <v>1.032258064516129</v>
      </c>
      <c r="AE35">
        <f t="shared" si="6"/>
        <v>9.4193548387096779</v>
      </c>
      <c r="AF35">
        <f t="shared" si="6"/>
        <v>4.903225806451613</v>
      </c>
      <c r="AG35">
        <f t="shared" si="6"/>
        <v>1.8064516129032258</v>
      </c>
      <c r="AH35">
        <f t="shared" si="6"/>
        <v>2.4516129032258065</v>
      </c>
      <c r="AI35">
        <f t="shared" si="6"/>
        <v>0.77419354838709675</v>
      </c>
    </row>
    <row r="36" spans="1:35" x14ac:dyDescent="0.15">
      <c r="A36" s="9">
        <v>42370</v>
      </c>
      <c r="B36">
        <v>0</v>
      </c>
      <c r="C36">
        <v>1</v>
      </c>
      <c r="D36">
        <v>0</v>
      </c>
      <c r="E36">
        <v>1</v>
      </c>
      <c r="F36">
        <v>4</v>
      </c>
      <c r="G36">
        <v>0</v>
      </c>
      <c r="H36">
        <v>1</v>
      </c>
      <c r="I36">
        <v>1</v>
      </c>
      <c r="J36">
        <v>1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U36">
        <v>4</v>
      </c>
    </row>
    <row r="37" spans="1:35" x14ac:dyDescent="0.15">
      <c r="A37" s="9">
        <v>42371</v>
      </c>
      <c r="B37">
        <v>2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2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U37">
        <f>U34-U35</f>
        <v>-1.3548387096774199</v>
      </c>
      <c r="V37">
        <f t="shared" ref="V37:AI37" si="7">V34-V35</f>
        <v>8.064516129032258</v>
      </c>
      <c r="W37">
        <f t="shared" si="7"/>
        <v>5.806451612903226</v>
      </c>
      <c r="X37">
        <f t="shared" si="7"/>
        <v>0.967741935483871</v>
      </c>
      <c r="Y37">
        <f t="shared" si="7"/>
        <v>1.1612903225806459</v>
      </c>
      <c r="Z37">
        <f t="shared" si="7"/>
        <v>5.4516129032258061</v>
      </c>
      <c r="AA37">
        <f t="shared" si="7"/>
        <v>1.3225806451612903</v>
      </c>
      <c r="AB37">
        <f t="shared" si="7"/>
        <v>10.096774193548388</v>
      </c>
      <c r="AC37">
        <f t="shared" si="7"/>
        <v>-1.193548387096774</v>
      </c>
      <c r="AD37">
        <f t="shared" si="7"/>
        <v>0.967741935483871</v>
      </c>
      <c r="AE37">
        <f t="shared" si="7"/>
        <v>0.58064516129032206</v>
      </c>
      <c r="AF37">
        <f t="shared" si="7"/>
        <v>6.096774193548387</v>
      </c>
      <c r="AG37">
        <f t="shared" si="7"/>
        <v>8.193548387096774</v>
      </c>
      <c r="AH37">
        <f t="shared" si="7"/>
        <v>2.5483870967741935</v>
      </c>
      <c r="AI37">
        <f t="shared" si="7"/>
        <v>2.225806451612903</v>
      </c>
    </row>
    <row r="38" spans="1:35" x14ac:dyDescent="0.15">
      <c r="A38" s="9">
        <v>42372</v>
      </c>
      <c r="B38">
        <v>1</v>
      </c>
      <c r="C38">
        <v>1</v>
      </c>
      <c r="D38">
        <v>0</v>
      </c>
      <c r="E38">
        <v>0</v>
      </c>
      <c r="F38">
        <v>3</v>
      </c>
      <c r="G38">
        <v>0</v>
      </c>
      <c r="H38">
        <v>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35" x14ac:dyDescent="0.15">
      <c r="A39" s="9">
        <v>42373</v>
      </c>
      <c r="B39">
        <v>1</v>
      </c>
      <c r="C39">
        <v>2</v>
      </c>
      <c r="D39">
        <v>1</v>
      </c>
      <c r="E39">
        <v>0</v>
      </c>
      <c r="F39">
        <v>3</v>
      </c>
      <c r="G39">
        <v>0</v>
      </c>
      <c r="H39">
        <v>0</v>
      </c>
      <c r="I39">
        <v>1</v>
      </c>
      <c r="J39">
        <v>5</v>
      </c>
      <c r="K39">
        <v>0</v>
      </c>
      <c r="L39">
        <v>2</v>
      </c>
      <c r="M39">
        <v>0</v>
      </c>
      <c r="N39">
        <v>0</v>
      </c>
      <c r="O39">
        <v>3</v>
      </c>
      <c r="P39">
        <v>0</v>
      </c>
    </row>
    <row r="40" spans="1:35" x14ac:dyDescent="0.15">
      <c r="A40" s="9">
        <v>42374</v>
      </c>
      <c r="B40">
        <v>0</v>
      </c>
      <c r="C40">
        <v>5</v>
      </c>
      <c r="D40">
        <v>2</v>
      </c>
      <c r="E40">
        <v>2</v>
      </c>
      <c r="F40">
        <v>4</v>
      </c>
      <c r="G40">
        <v>0</v>
      </c>
      <c r="H40">
        <v>1</v>
      </c>
      <c r="I40">
        <v>6</v>
      </c>
      <c r="J40">
        <v>2</v>
      </c>
      <c r="K40">
        <v>1</v>
      </c>
      <c r="L40">
        <v>10</v>
      </c>
      <c r="M40">
        <v>0</v>
      </c>
      <c r="N40">
        <v>0</v>
      </c>
      <c r="O40">
        <v>1</v>
      </c>
      <c r="P40">
        <v>0</v>
      </c>
    </row>
    <row r="41" spans="1:35" x14ac:dyDescent="0.15">
      <c r="A41" s="9">
        <v>42375</v>
      </c>
      <c r="B41">
        <v>6</v>
      </c>
      <c r="C41">
        <v>1</v>
      </c>
      <c r="D41">
        <v>0</v>
      </c>
      <c r="E41">
        <v>0</v>
      </c>
      <c r="F41">
        <v>8</v>
      </c>
      <c r="G41">
        <v>0</v>
      </c>
      <c r="H41">
        <v>1</v>
      </c>
      <c r="I41">
        <v>7</v>
      </c>
      <c r="J41">
        <v>2</v>
      </c>
      <c r="K41">
        <v>1</v>
      </c>
      <c r="L41">
        <v>9</v>
      </c>
      <c r="M41">
        <v>1</v>
      </c>
      <c r="N41">
        <v>1</v>
      </c>
      <c r="O41">
        <v>2</v>
      </c>
      <c r="P41">
        <v>0</v>
      </c>
    </row>
    <row r="42" spans="1:35" x14ac:dyDescent="0.15">
      <c r="A42" s="9">
        <v>42376</v>
      </c>
      <c r="B42">
        <v>2</v>
      </c>
      <c r="C42">
        <v>9</v>
      </c>
      <c r="D42">
        <v>0</v>
      </c>
      <c r="E42">
        <v>1</v>
      </c>
      <c r="F42">
        <v>0</v>
      </c>
      <c r="G42">
        <v>0</v>
      </c>
      <c r="H42">
        <v>0</v>
      </c>
      <c r="I42">
        <v>35</v>
      </c>
      <c r="J42">
        <v>1</v>
      </c>
      <c r="K42">
        <v>2</v>
      </c>
      <c r="L42">
        <v>9</v>
      </c>
      <c r="M42">
        <v>1</v>
      </c>
      <c r="N42">
        <v>0</v>
      </c>
      <c r="O42">
        <v>0</v>
      </c>
      <c r="P42">
        <v>1</v>
      </c>
    </row>
    <row r="43" spans="1:35" x14ac:dyDescent="0.15">
      <c r="B43">
        <f>SUM(B36:B42)</f>
        <v>12</v>
      </c>
      <c r="C43">
        <f t="shared" ref="C43:P43" si="8">SUM(C36:C42)</f>
        <v>19</v>
      </c>
      <c r="D43">
        <f t="shared" si="8"/>
        <v>3</v>
      </c>
      <c r="E43">
        <f t="shared" si="8"/>
        <v>4</v>
      </c>
      <c r="F43">
        <f t="shared" si="8"/>
        <v>23</v>
      </c>
      <c r="G43">
        <f t="shared" si="8"/>
        <v>0</v>
      </c>
      <c r="H43">
        <f t="shared" si="8"/>
        <v>3</v>
      </c>
      <c r="I43">
        <f t="shared" si="8"/>
        <v>53</v>
      </c>
      <c r="J43">
        <f t="shared" si="8"/>
        <v>11</v>
      </c>
      <c r="K43">
        <f t="shared" si="8"/>
        <v>4</v>
      </c>
      <c r="L43">
        <f t="shared" si="8"/>
        <v>30</v>
      </c>
      <c r="M43">
        <f t="shared" si="8"/>
        <v>3</v>
      </c>
      <c r="N43">
        <f t="shared" si="8"/>
        <v>1</v>
      </c>
      <c r="O43">
        <f t="shared" si="8"/>
        <v>6</v>
      </c>
      <c r="P43">
        <f t="shared" si="8"/>
        <v>1</v>
      </c>
    </row>
    <row r="44" spans="1:35" x14ac:dyDescent="0.15">
      <c r="B44">
        <v>20</v>
      </c>
      <c r="C44">
        <v>28</v>
      </c>
      <c r="D44">
        <v>15</v>
      </c>
      <c r="E44">
        <v>13</v>
      </c>
      <c r="F44">
        <v>19</v>
      </c>
      <c r="G44">
        <v>12</v>
      </c>
      <c r="H44">
        <v>11</v>
      </c>
      <c r="I44">
        <v>29</v>
      </c>
      <c r="J44">
        <v>24</v>
      </c>
      <c r="K44">
        <v>14</v>
      </c>
      <c r="L44">
        <v>13</v>
      </c>
      <c r="M44">
        <v>19</v>
      </c>
      <c r="N44">
        <v>11</v>
      </c>
      <c r="O44">
        <v>8</v>
      </c>
      <c r="P44">
        <v>9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2"/>
  <sheetViews>
    <sheetView workbookViewId="0">
      <selection activeCell="B2" sqref="B2"/>
    </sheetView>
  </sheetViews>
  <sheetFormatPr defaultRowHeight="13.5" x14ac:dyDescent="0.15"/>
  <cols>
    <col min="1" max="1" width="10.5" bestFit="1" customWidth="1"/>
    <col min="2" max="2" width="9.5" bestFit="1" customWidth="1"/>
    <col min="4" max="4" width="10.5" bestFit="1" customWidth="1"/>
    <col min="5" max="5" width="13.125" bestFit="1" customWidth="1"/>
  </cols>
  <sheetData>
    <row r="1" spans="1:5" x14ac:dyDescent="0.15">
      <c r="A1" t="s">
        <v>49</v>
      </c>
      <c r="B1" t="s">
        <v>50</v>
      </c>
      <c r="C1" t="s">
        <v>51</v>
      </c>
      <c r="D1" s="3" t="s">
        <v>17</v>
      </c>
      <c r="E1" t="s">
        <v>52</v>
      </c>
    </row>
    <row r="2" spans="1:5" x14ac:dyDescent="0.15">
      <c r="A2" s="9">
        <v>42370</v>
      </c>
      <c r="B2" t="s">
        <v>8</v>
      </c>
      <c r="C2">
        <v>1</v>
      </c>
      <c r="D2" s="1">
        <v>42370</v>
      </c>
      <c r="E2" s="2">
        <v>10</v>
      </c>
    </row>
    <row r="3" spans="1:5" x14ac:dyDescent="0.15">
      <c r="A3" s="9">
        <v>42370</v>
      </c>
      <c r="B3" t="s">
        <v>5</v>
      </c>
      <c r="C3">
        <v>1</v>
      </c>
      <c r="D3" s="1">
        <v>42371</v>
      </c>
      <c r="E3" s="2">
        <v>5</v>
      </c>
    </row>
    <row r="4" spans="1:5" x14ac:dyDescent="0.15">
      <c r="A4" s="9">
        <v>42370</v>
      </c>
      <c r="B4" t="s">
        <v>9</v>
      </c>
      <c r="C4">
        <v>1</v>
      </c>
      <c r="D4" s="1">
        <v>42372</v>
      </c>
      <c r="E4" s="2">
        <v>6</v>
      </c>
    </row>
    <row r="5" spans="1:5" x14ac:dyDescent="0.15">
      <c r="A5" s="9">
        <v>42370</v>
      </c>
      <c r="B5" t="s">
        <v>5</v>
      </c>
      <c r="C5">
        <v>1</v>
      </c>
      <c r="D5" s="1">
        <v>42373</v>
      </c>
      <c r="E5" s="2">
        <v>18</v>
      </c>
    </row>
    <row r="6" spans="1:5" x14ac:dyDescent="0.15">
      <c r="A6" s="9">
        <v>42370</v>
      </c>
      <c r="B6" t="s">
        <v>5</v>
      </c>
      <c r="C6">
        <v>1</v>
      </c>
      <c r="D6" s="1">
        <v>42374</v>
      </c>
      <c r="E6" s="2">
        <v>34</v>
      </c>
    </row>
    <row r="7" spans="1:5" x14ac:dyDescent="0.15">
      <c r="A7" s="9">
        <v>42370</v>
      </c>
      <c r="B7" t="s">
        <v>5</v>
      </c>
      <c r="C7">
        <v>1</v>
      </c>
      <c r="D7" s="1">
        <v>42375</v>
      </c>
      <c r="E7" s="2">
        <v>39</v>
      </c>
    </row>
    <row r="8" spans="1:5" x14ac:dyDescent="0.15">
      <c r="A8" s="9">
        <v>42370</v>
      </c>
      <c r="B8" t="s">
        <v>2</v>
      </c>
      <c r="C8">
        <v>1</v>
      </c>
      <c r="D8" s="1">
        <v>42376</v>
      </c>
      <c r="E8" s="2">
        <v>61</v>
      </c>
    </row>
    <row r="9" spans="1:5" x14ac:dyDescent="0.15">
      <c r="A9" s="9">
        <v>42370</v>
      </c>
      <c r="B9" t="s">
        <v>4</v>
      </c>
      <c r="C9">
        <v>1</v>
      </c>
      <c r="D9" s="1">
        <v>42377</v>
      </c>
      <c r="E9" s="2">
        <v>9</v>
      </c>
    </row>
    <row r="10" spans="1:5" x14ac:dyDescent="0.15">
      <c r="A10" s="9">
        <v>42370</v>
      </c>
      <c r="B10" t="s">
        <v>7</v>
      </c>
      <c r="C10">
        <v>1</v>
      </c>
      <c r="D10" s="1">
        <v>42378</v>
      </c>
      <c r="E10" s="2">
        <v>3</v>
      </c>
    </row>
    <row r="11" spans="1:5" x14ac:dyDescent="0.15">
      <c r="A11" s="9">
        <v>42370</v>
      </c>
      <c r="B11" t="s">
        <v>12</v>
      </c>
      <c r="C11">
        <v>1</v>
      </c>
      <c r="D11" s="1">
        <v>42379</v>
      </c>
      <c r="E11" s="2">
        <v>17</v>
      </c>
    </row>
    <row r="12" spans="1:5" x14ac:dyDescent="0.15">
      <c r="A12" s="9">
        <v>42371</v>
      </c>
      <c r="B12" t="s">
        <v>8</v>
      </c>
      <c r="C12">
        <v>1</v>
      </c>
      <c r="D12" s="1">
        <v>42380</v>
      </c>
      <c r="E12" s="2">
        <v>27</v>
      </c>
    </row>
    <row r="13" spans="1:5" x14ac:dyDescent="0.15">
      <c r="A13" s="9">
        <v>42371</v>
      </c>
      <c r="B13" t="s">
        <v>8</v>
      </c>
      <c r="C13">
        <v>1</v>
      </c>
      <c r="D13" s="1">
        <v>42381</v>
      </c>
      <c r="E13" s="2">
        <v>16</v>
      </c>
    </row>
    <row r="14" spans="1:5" x14ac:dyDescent="0.15">
      <c r="A14" s="9">
        <v>42371</v>
      </c>
      <c r="B14" t="s">
        <v>0</v>
      </c>
      <c r="C14">
        <v>1</v>
      </c>
      <c r="D14" s="1">
        <v>42382</v>
      </c>
      <c r="E14" s="2">
        <v>52</v>
      </c>
    </row>
    <row r="15" spans="1:5" x14ac:dyDescent="0.15">
      <c r="A15" s="9">
        <v>42371</v>
      </c>
      <c r="B15" t="s">
        <v>5</v>
      </c>
      <c r="C15">
        <v>1</v>
      </c>
      <c r="D15" s="1">
        <v>42383</v>
      </c>
      <c r="E15" s="2">
        <v>50</v>
      </c>
    </row>
    <row r="16" spans="1:5" x14ac:dyDescent="0.15">
      <c r="A16" s="9">
        <v>42371</v>
      </c>
      <c r="B16" t="s">
        <v>0</v>
      </c>
      <c r="C16">
        <v>1</v>
      </c>
      <c r="D16" s="1">
        <v>42384</v>
      </c>
      <c r="E16" s="2">
        <v>20</v>
      </c>
    </row>
    <row r="17" spans="1:5" x14ac:dyDescent="0.15">
      <c r="A17" s="9">
        <v>42372</v>
      </c>
      <c r="B17" t="s">
        <v>5</v>
      </c>
      <c r="C17">
        <v>1</v>
      </c>
      <c r="D17" s="1">
        <v>42385</v>
      </c>
      <c r="E17" s="2">
        <v>12</v>
      </c>
    </row>
    <row r="18" spans="1:5" x14ac:dyDescent="0.15">
      <c r="A18" s="9">
        <v>42372</v>
      </c>
      <c r="B18" t="s">
        <v>2</v>
      </c>
      <c r="C18">
        <v>1</v>
      </c>
      <c r="D18" s="1">
        <v>42386</v>
      </c>
      <c r="E18" s="2">
        <v>15</v>
      </c>
    </row>
    <row r="19" spans="1:5" x14ac:dyDescent="0.15">
      <c r="A19" s="9">
        <v>42372</v>
      </c>
      <c r="B19" t="s">
        <v>8</v>
      </c>
      <c r="C19">
        <v>1</v>
      </c>
      <c r="D19" s="1">
        <v>42387</v>
      </c>
      <c r="E19" s="2">
        <v>28</v>
      </c>
    </row>
    <row r="20" spans="1:5" x14ac:dyDescent="0.15">
      <c r="A20" s="9">
        <v>42372</v>
      </c>
      <c r="B20" t="s">
        <v>5</v>
      </c>
      <c r="C20">
        <v>1</v>
      </c>
      <c r="D20" s="1">
        <v>42388</v>
      </c>
      <c r="E20" s="2">
        <v>43</v>
      </c>
    </row>
    <row r="21" spans="1:5" x14ac:dyDescent="0.15">
      <c r="A21" s="9">
        <v>42372</v>
      </c>
      <c r="B21" t="s">
        <v>5</v>
      </c>
      <c r="C21">
        <v>1</v>
      </c>
      <c r="D21" s="1">
        <v>42389</v>
      </c>
      <c r="E21" s="2">
        <v>32</v>
      </c>
    </row>
    <row r="22" spans="1:5" x14ac:dyDescent="0.15">
      <c r="A22" s="9">
        <v>42372</v>
      </c>
      <c r="B22" t="s">
        <v>0</v>
      </c>
      <c r="C22">
        <v>1</v>
      </c>
      <c r="D22" s="1">
        <v>42390</v>
      </c>
      <c r="E22" s="2">
        <v>34</v>
      </c>
    </row>
    <row r="23" spans="1:5" x14ac:dyDescent="0.15">
      <c r="A23" s="9">
        <v>42373</v>
      </c>
      <c r="B23" t="s">
        <v>5</v>
      </c>
      <c r="C23">
        <v>1</v>
      </c>
      <c r="D23" s="1">
        <v>42391</v>
      </c>
      <c r="E23" s="2">
        <v>37</v>
      </c>
    </row>
    <row r="24" spans="1:5" x14ac:dyDescent="0.15">
      <c r="A24" s="9">
        <v>42373</v>
      </c>
      <c r="B24" t="s">
        <v>9</v>
      </c>
      <c r="C24">
        <v>1</v>
      </c>
      <c r="D24" s="1">
        <v>42392</v>
      </c>
      <c r="E24" s="2">
        <v>40</v>
      </c>
    </row>
    <row r="25" spans="1:5" x14ac:dyDescent="0.15">
      <c r="A25" s="9">
        <v>42373</v>
      </c>
      <c r="B25" t="s">
        <v>14</v>
      </c>
      <c r="C25">
        <v>1</v>
      </c>
      <c r="D25" s="1">
        <v>42393</v>
      </c>
      <c r="E25" s="2">
        <v>20</v>
      </c>
    </row>
    <row r="26" spans="1:5" x14ac:dyDescent="0.15">
      <c r="A26" s="9">
        <v>42373</v>
      </c>
      <c r="B26" t="s">
        <v>2</v>
      </c>
      <c r="C26">
        <v>1</v>
      </c>
      <c r="D26" s="1">
        <v>42394</v>
      </c>
      <c r="E26" s="2">
        <v>28</v>
      </c>
    </row>
    <row r="27" spans="1:5" x14ac:dyDescent="0.15">
      <c r="A27" s="9">
        <v>42373</v>
      </c>
      <c r="B27" t="s">
        <v>2</v>
      </c>
      <c r="C27">
        <v>1</v>
      </c>
      <c r="D27" s="1">
        <v>42395</v>
      </c>
      <c r="E27" s="2">
        <v>31</v>
      </c>
    </row>
    <row r="28" spans="1:5" x14ac:dyDescent="0.15">
      <c r="A28" s="9">
        <v>42373</v>
      </c>
      <c r="B28" t="s">
        <v>11</v>
      </c>
      <c r="C28">
        <v>1</v>
      </c>
      <c r="D28" s="1">
        <v>42396</v>
      </c>
      <c r="E28" s="2">
        <v>42</v>
      </c>
    </row>
    <row r="29" spans="1:5" x14ac:dyDescent="0.15">
      <c r="A29" s="9">
        <v>42373</v>
      </c>
      <c r="B29" t="s">
        <v>5</v>
      </c>
      <c r="C29">
        <v>1</v>
      </c>
      <c r="D29" s="1">
        <v>42397</v>
      </c>
      <c r="E29" s="2">
        <v>36</v>
      </c>
    </row>
    <row r="30" spans="1:5" x14ac:dyDescent="0.15">
      <c r="A30" s="9">
        <v>42373</v>
      </c>
      <c r="B30" t="s">
        <v>5</v>
      </c>
      <c r="C30">
        <v>1</v>
      </c>
      <c r="D30" s="1">
        <v>42398</v>
      </c>
      <c r="E30" s="2">
        <v>12</v>
      </c>
    </row>
    <row r="31" spans="1:5" x14ac:dyDescent="0.15">
      <c r="A31" s="9">
        <v>42373</v>
      </c>
      <c r="B31" t="s">
        <v>0</v>
      </c>
      <c r="C31">
        <v>1</v>
      </c>
      <c r="D31" s="1">
        <v>42399</v>
      </c>
      <c r="E31" s="2">
        <v>4</v>
      </c>
    </row>
    <row r="32" spans="1:5" x14ac:dyDescent="0.15">
      <c r="A32" s="9">
        <v>42373</v>
      </c>
      <c r="B32" t="s">
        <v>8</v>
      </c>
      <c r="C32">
        <v>1</v>
      </c>
      <c r="D32" s="1">
        <v>42400</v>
      </c>
      <c r="E32" s="2">
        <v>10</v>
      </c>
    </row>
    <row r="33" spans="1:5" x14ac:dyDescent="0.15">
      <c r="A33" s="9">
        <v>42373</v>
      </c>
      <c r="B33" t="s">
        <v>14</v>
      </c>
      <c r="C33">
        <v>1</v>
      </c>
      <c r="D33" s="1" t="s">
        <v>18</v>
      </c>
      <c r="E33" s="2">
        <v>791</v>
      </c>
    </row>
    <row r="34" spans="1:5" x14ac:dyDescent="0.15">
      <c r="A34" s="9">
        <v>42373</v>
      </c>
      <c r="B34" t="s">
        <v>14</v>
      </c>
      <c r="C34">
        <v>1</v>
      </c>
    </row>
    <row r="35" spans="1:5" x14ac:dyDescent="0.15">
      <c r="A35" s="9">
        <v>42373</v>
      </c>
      <c r="B35" t="s">
        <v>9</v>
      </c>
      <c r="C35">
        <v>1</v>
      </c>
    </row>
    <row r="36" spans="1:5" x14ac:dyDescent="0.15">
      <c r="A36" s="9">
        <v>42373</v>
      </c>
      <c r="B36" t="s">
        <v>9</v>
      </c>
      <c r="C36">
        <v>1</v>
      </c>
    </row>
    <row r="37" spans="1:5" x14ac:dyDescent="0.15">
      <c r="A37" s="9">
        <v>42373</v>
      </c>
      <c r="B37" t="s">
        <v>9</v>
      </c>
      <c r="C37">
        <v>1</v>
      </c>
    </row>
    <row r="38" spans="1:5" x14ac:dyDescent="0.15">
      <c r="A38" s="9">
        <v>42373</v>
      </c>
      <c r="B38" t="s">
        <v>9</v>
      </c>
      <c r="C38">
        <v>1</v>
      </c>
    </row>
    <row r="39" spans="1:5" x14ac:dyDescent="0.15">
      <c r="A39" s="9">
        <v>42373</v>
      </c>
      <c r="B39" t="s">
        <v>3</v>
      </c>
      <c r="C39">
        <v>1</v>
      </c>
    </row>
    <row r="40" spans="1:5" x14ac:dyDescent="0.15">
      <c r="A40" s="9">
        <v>42373</v>
      </c>
      <c r="B40" t="s">
        <v>11</v>
      </c>
      <c r="C40">
        <v>1</v>
      </c>
    </row>
    <row r="41" spans="1:5" x14ac:dyDescent="0.15">
      <c r="A41" s="9">
        <v>42374</v>
      </c>
      <c r="B41" t="s">
        <v>9</v>
      </c>
      <c r="C41">
        <v>1</v>
      </c>
    </row>
    <row r="42" spans="1:5" x14ac:dyDescent="0.15">
      <c r="A42" s="9">
        <v>42374</v>
      </c>
      <c r="B42" t="s">
        <v>9</v>
      </c>
      <c r="C42">
        <v>1</v>
      </c>
    </row>
    <row r="43" spans="1:5" x14ac:dyDescent="0.15">
      <c r="A43" s="9">
        <v>42374</v>
      </c>
      <c r="B43" t="s">
        <v>14</v>
      </c>
      <c r="C43">
        <v>1</v>
      </c>
    </row>
    <row r="44" spans="1:5" x14ac:dyDescent="0.15">
      <c r="A44" s="9">
        <v>42374</v>
      </c>
      <c r="B44" t="s">
        <v>8</v>
      </c>
      <c r="C44">
        <v>1</v>
      </c>
    </row>
    <row r="45" spans="1:5" x14ac:dyDescent="0.15">
      <c r="A45" s="9">
        <v>42374</v>
      </c>
      <c r="B45" t="s">
        <v>8</v>
      </c>
      <c r="C45">
        <v>1</v>
      </c>
    </row>
    <row r="46" spans="1:5" x14ac:dyDescent="0.15">
      <c r="A46" s="9">
        <v>42374</v>
      </c>
      <c r="B46" t="s">
        <v>5</v>
      </c>
      <c r="C46">
        <v>1</v>
      </c>
    </row>
    <row r="47" spans="1:5" x14ac:dyDescent="0.15">
      <c r="A47" s="9">
        <v>42374</v>
      </c>
      <c r="B47" t="s">
        <v>8</v>
      </c>
      <c r="C47">
        <v>1</v>
      </c>
    </row>
    <row r="48" spans="1:5" x14ac:dyDescent="0.15">
      <c r="A48" s="9">
        <v>42374</v>
      </c>
      <c r="B48" t="s">
        <v>10</v>
      </c>
      <c r="C48">
        <v>1</v>
      </c>
    </row>
    <row r="49" spans="1:3" x14ac:dyDescent="0.15">
      <c r="A49" s="9">
        <v>42374</v>
      </c>
      <c r="B49" t="s">
        <v>4</v>
      </c>
      <c r="C49">
        <v>1</v>
      </c>
    </row>
    <row r="50" spans="1:3" x14ac:dyDescent="0.15">
      <c r="A50" s="9">
        <v>42374</v>
      </c>
      <c r="B50" t="s">
        <v>11</v>
      </c>
      <c r="C50">
        <v>1</v>
      </c>
    </row>
    <row r="51" spans="1:3" x14ac:dyDescent="0.15">
      <c r="A51" s="9">
        <v>42374</v>
      </c>
      <c r="B51" t="s">
        <v>4</v>
      </c>
      <c r="C51">
        <v>1</v>
      </c>
    </row>
    <row r="52" spans="1:3" x14ac:dyDescent="0.15">
      <c r="A52" s="9">
        <v>42374</v>
      </c>
      <c r="B52" t="s">
        <v>5</v>
      </c>
      <c r="C52">
        <v>1</v>
      </c>
    </row>
    <row r="53" spans="1:3" x14ac:dyDescent="0.15">
      <c r="A53" s="9">
        <v>42374</v>
      </c>
      <c r="B53" t="s">
        <v>11</v>
      </c>
      <c r="C53">
        <v>1</v>
      </c>
    </row>
    <row r="54" spans="1:3" x14ac:dyDescent="0.15">
      <c r="A54" s="9">
        <v>42374</v>
      </c>
      <c r="B54" t="s">
        <v>11</v>
      </c>
      <c r="C54">
        <v>1</v>
      </c>
    </row>
    <row r="55" spans="1:3" x14ac:dyDescent="0.15">
      <c r="A55" s="9">
        <v>42374</v>
      </c>
      <c r="B55" t="s">
        <v>11</v>
      </c>
      <c r="C55">
        <v>1</v>
      </c>
    </row>
    <row r="56" spans="1:3" x14ac:dyDescent="0.15">
      <c r="A56" s="9">
        <v>42374</v>
      </c>
      <c r="B56" t="s">
        <v>11</v>
      </c>
      <c r="C56">
        <v>1</v>
      </c>
    </row>
    <row r="57" spans="1:3" x14ac:dyDescent="0.15">
      <c r="A57" s="9">
        <v>42374</v>
      </c>
      <c r="B57" t="s">
        <v>11</v>
      </c>
      <c r="C57">
        <v>1</v>
      </c>
    </row>
    <row r="58" spans="1:3" x14ac:dyDescent="0.15">
      <c r="A58" s="9">
        <v>42374</v>
      </c>
      <c r="B58" t="s">
        <v>11</v>
      </c>
      <c r="C58">
        <v>1</v>
      </c>
    </row>
    <row r="59" spans="1:3" x14ac:dyDescent="0.15">
      <c r="A59" s="9">
        <v>42374</v>
      </c>
      <c r="B59" t="s">
        <v>11</v>
      </c>
      <c r="C59">
        <v>1</v>
      </c>
    </row>
    <row r="60" spans="1:3" x14ac:dyDescent="0.15">
      <c r="A60" s="9">
        <v>42374</v>
      </c>
      <c r="B60" t="s">
        <v>11</v>
      </c>
      <c r="C60">
        <v>1</v>
      </c>
    </row>
    <row r="61" spans="1:3" x14ac:dyDescent="0.15">
      <c r="A61" s="9">
        <v>42374</v>
      </c>
      <c r="B61" t="s">
        <v>11</v>
      </c>
      <c r="C61">
        <v>1</v>
      </c>
    </row>
    <row r="62" spans="1:3" x14ac:dyDescent="0.15">
      <c r="A62" s="9">
        <v>42374</v>
      </c>
      <c r="B62" t="s">
        <v>5</v>
      </c>
      <c r="C62">
        <v>1</v>
      </c>
    </row>
    <row r="63" spans="1:3" x14ac:dyDescent="0.15">
      <c r="A63" s="9">
        <v>42374</v>
      </c>
      <c r="B63" t="s">
        <v>8</v>
      </c>
      <c r="C63">
        <v>1</v>
      </c>
    </row>
    <row r="64" spans="1:3" x14ac:dyDescent="0.15">
      <c r="A64" s="9">
        <v>42374</v>
      </c>
      <c r="B64" t="s">
        <v>8</v>
      </c>
      <c r="C64">
        <v>1</v>
      </c>
    </row>
    <row r="65" spans="1:3" x14ac:dyDescent="0.15">
      <c r="A65" s="9">
        <v>42374</v>
      </c>
      <c r="B65" t="s">
        <v>3</v>
      </c>
      <c r="C65">
        <v>1</v>
      </c>
    </row>
    <row r="66" spans="1:3" x14ac:dyDescent="0.15">
      <c r="A66" s="9">
        <v>42374</v>
      </c>
      <c r="B66" t="s">
        <v>3</v>
      </c>
      <c r="C66">
        <v>1</v>
      </c>
    </row>
    <row r="67" spans="1:3" x14ac:dyDescent="0.15">
      <c r="A67" s="9">
        <v>42374</v>
      </c>
      <c r="B67" t="s">
        <v>2</v>
      </c>
      <c r="C67">
        <v>1</v>
      </c>
    </row>
    <row r="68" spans="1:3" x14ac:dyDescent="0.15">
      <c r="A68" s="9">
        <v>42374</v>
      </c>
      <c r="B68" t="s">
        <v>2</v>
      </c>
      <c r="C68">
        <v>1</v>
      </c>
    </row>
    <row r="69" spans="1:3" x14ac:dyDescent="0.15">
      <c r="A69" s="9">
        <v>42374</v>
      </c>
      <c r="B69" t="s">
        <v>2</v>
      </c>
      <c r="C69">
        <v>1</v>
      </c>
    </row>
    <row r="70" spans="1:3" x14ac:dyDescent="0.15">
      <c r="A70" s="9">
        <v>42374</v>
      </c>
      <c r="B70" t="s">
        <v>2</v>
      </c>
      <c r="C70">
        <v>1</v>
      </c>
    </row>
    <row r="71" spans="1:3" x14ac:dyDescent="0.15">
      <c r="A71" s="9">
        <v>42374</v>
      </c>
      <c r="B71" t="s">
        <v>7</v>
      </c>
      <c r="C71">
        <v>1</v>
      </c>
    </row>
    <row r="72" spans="1:3" x14ac:dyDescent="0.15">
      <c r="A72" s="9">
        <v>42374</v>
      </c>
      <c r="B72" t="s">
        <v>8</v>
      </c>
      <c r="C72">
        <v>1</v>
      </c>
    </row>
    <row r="73" spans="1:3" x14ac:dyDescent="0.15">
      <c r="A73" s="9">
        <v>42374</v>
      </c>
      <c r="B73" t="s">
        <v>5</v>
      </c>
      <c r="C73">
        <v>1</v>
      </c>
    </row>
    <row r="74" spans="1:3" x14ac:dyDescent="0.15">
      <c r="A74" s="9">
        <v>42374</v>
      </c>
      <c r="B74" t="s">
        <v>2</v>
      </c>
      <c r="C74">
        <v>1</v>
      </c>
    </row>
    <row r="75" spans="1:3" x14ac:dyDescent="0.15">
      <c r="A75" s="9">
        <v>42375</v>
      </c>
      <c r="B75" t="s">
        <v>0</v>
      </c>
      <c r="C75">
        <v>1</v>
      </c>
    </row>
    <row r="76" spans="1:3" x14ac:dyDescent="0.15">
      <c r="A76" s="9">
        <v>42375</v>
      </c>
      <c r="B76" t="s">
        <v>7</v>
      </c>
      <c r="C76">
        <v>1</v>
      </c>
    </row>
    <row r="77" spans="1:3" x14ac:dyDescent="0.15">
      <c r="A77" s="9">
        <v>42375</v>
      </c>
      <c r="B77" t="s">
        <v>11</v>
      </c>
      <c r="C77">
        <v>1</v>
      </c>
    </row>
    <row r="78" spans="1:3" x14ac:dyDescent="0.15">
      <c r="A78" s="9">
        <v>42375</v>
      </c>
      <c r="B78" t="s">
        <v>8</v>
      </c>
      <c r="C78">
        <v>1</v>
      </c>
    </row>
    <row r="79" spans="1:3" x14ac:dyDescent="0.15">
      <c r="A79" s="9">
        <v>42375</v>
      </c>
      <c r="B79" t="s">
        <v>5</v>
      </c>
      <c r="C79">
        <v>1</v>
      </c>
    </row>
    <row r="80" spans="1:3" x14ac:dyDescent="0.15">
      <c r="A80" s="9">
        <v>42375</v>
      </c>
      <c r="B80" t="s">
        <v>5</v>
      </c>
      <c r="C80">
        <v>1</v>
      </c>
    </row>
    <row r="81" spans="1:3" x14ac:dyDescent="0.15">
      <c r="A81" s="9">
        <v>42375</v>
      </c>
      <c r="B81" t="s">
        <v>12</v>
      </c>
      <c r="C81">
        <v>1</v>
      </c>
    </row>
    <row r="82" spans="1:3" x14ac:dyDescent="0.15">
      <c r="A82" s="9">
        <v>42375</v>
      </c>
      <c r="B82" t="s">
        <v>11</v>
      </c>
      <c r="C82">
        <v>1</v>
      </c>
    </row>
    <row r="83" spans="1:3" x14ac:dyDescent="0.15">
      <c r="A83" s="9">
        <v>42375</v>
      </c>
      <c r="B83" t="s">
        <v>11</v>
      </c>
      <c r="C83">
        <v>1</v>
      </c>
    </row>
    <row r="84" spans="1:3" x14ac:dyDescent="0.15">
      <c r="A84" s="9">
        <v>42375</v>
      </c>
      <c r="B84" t="s">
        <v>11</v>
      </c>
      <c r="C84">
        <v>1</v>
      </c>
    </row>
    <row r="85" spans="1:3" x14ac:dyDescent="0.15">
      <c r="A85" s="9">
        <v>42375</v>
      </c>
      <c r="B85" t="s">
        <v>10</v>
      </c>
      <c r="C85">
        <v>1</v>
      </c>
    </row>
    <row r="86" spans="1:3" x14ac:dyDescent="0.15">
      <c r="A86" s="9">
        <v>42375</v>
      </c>
      <c r="B86" t="s">
        <v>2</v>
      </c>
      <c r="C86">
        <v>1</v>
      </c>
    </row>
    <row r="87" spans="1:3" x14ac:dyDescent="0.15">
      <c r="A87" s="9">
        <v>42375</v>
      </c>
      <c r="B87" t="s">
        <v>14</v>
      </c>
      <c r="C87">
        <v>1</v>
      </c>
    </row>
    <row r="88" spans="1:3" x14ac:dyDescent="0.15">
      <c r="A88" s="9">
        <v>42375</v>
      </c>
      <c r="B88" t="s">
        <v>11</v>
      </c>
      <c r="C88">
        <v>1</v>
      </c>
    </row>
    <row r="89" spans="1:3" x14ac:dyDescent="0.15">
      <c r="A89" s="9">
        <v>42375</v>
      </c>
      <c r="B89" t="s">
        <v>14</v>
      </c>
      <c r="C89">
        <v>1</v>
      </c>
    </row>
    <row r="90" spans="1:3" x14ac:dyDescent="0.15">
      <c r="A90" s="9">
        <v>42375</v>
      </c>
      <c r="B90" t="s">
        <v>11</v>
      </c>
      <c r="C90">
        <v>1</v>
      </c>
    </row>
    <row r="91" spans="1:3" x14ac:dyDescent="0.15">
      <c r="A91" s="9">
        <v>42375</v>
      </c>
      <c r="B91" t="s">
        <v>11</v>
      </c>
      <c r="C91">
        <v>1</v>
      </c>
    </row>
    <row r="92" spans="1:3" x14ac:dyDescent="0.15">
      <c r="A92" s="9">
        <v>42375</v>
      </c>
      <c r="B92" t="s">
        <v>11</v>
      </c>
      <c r="C92">
        <v>1</v>
      </c>
    </row>
    <row r="93" spans="1:3" x14ac:dyDescent="0.15">
      <c r="A93" s="9">
        <v>42375</v>
      </c>
      <c r="B93" t="s">
        <v>8</v>
      </c>
      <c r="C93">
        <v>1</v>
      </c>
    </row>
    <row r="94" spans="1:3" x14ac:dyDescent="0.15">
      <c r="A94" s="9">
        <v>42375</v>
      </c>
      <c r="B94" t="s">
        <v>8</v>
      </c>
      <c r="C94">
        <v>1</v>
      </c>
    </row>
    <row r="95" spans="1:3" x14ac:dyDescent="0.15">
      <c r="A95" s="9">
        <v>42375</v>
      </c>
      <c r="B95" t="s">
        <v>0</v>
      </c>
      <c r="C95">
        <v>1</v>
      </c>
    </row>
    <row r="96" spans="1:3" x14ac:dyDescent="0.15">
      <c r="A96" s="9">
        <v>42375</v>
      </c>
      <c r="B96" t="s">
        <v>0</v>
      </c>
      <c r="C96">
        <v>1</v>
      </c>
    </row>
    <row r="97" spans="1:3" x14ac:dyDescent="0.15">
      <c r="A97" s="9">
        <v>42375</v>
      </c>
      <c r="B97" t="s">
        <v>13</v>
      </c>
      <c r="C97">
        <v>1</v>
      </c>
    </row>
    <row r="98" spans="1:3" x14ac:dyDescent="0.15">
      <c r="A98" s="9">
        <v>42375</v>
      </c>
      <c r="B98" t="s">
        <v>5</v>
      </c>
      <c r="C98">
        <v>1</v>
      </c>
    </row>
    <row r="99" spans="1:3" x14ac:dyDescent="0.15">
      <c r="A99" s="9">
        <v>42375</v>
      </c>
      <c r="B99" t="s">
        <v>5</v>
      </c>
      <c r="C99">
        <v>1</v>
      </c>
    </row>
    <row r="100" spans="1:3" x14ac:dyDescent="0.15">
      <c r="A100" s="9">
        <v>42375</v>
      </c>
      <c r="B100" t="s">
        <v>0</v>
      </c>
      <c r="C100">
        <v>1</v>
      </c>
    </row>
    <row r="101" spans="1:3" x14ac:dyDescent="0.15">
      <c r="A101" s="9">
        <v>42375</v>
      </c>
      <c r="B101" t="s">
        <v>5</v>
      </c>
      <c r="C101">
        <v>1</v>
      </c>
    </row>
    <row r="102" spans="1:3" x14ac:dyDescent="0.15">
      <c r="A102" s="9">
        <v>42375</v>
      </c>
      <c r="B102" t="s">
        <v>0</v>
      </c>
      <c r="C102">
        <v>1</v>
      </c>
    </row>
    <row r="103" spans="1:3" x14ac:dyDescent="0.15">
      <c r="A103" s="9">
        <v>42375</v>
      </c>
      <c r="B103" t="s">
        <v>8</v>
      </c>
      <c r="C103">
        <v>1</v>
      </c>
    </row>
    <row r="104" spans="1:3" x14ac:dyDescent="0.15">
      <c r="A104" s="9">
        <v>42375</v>
      </c>
      <c r="B104" t="s">
        <v>9</v>
      </c>
      <c r="C104">
        <v>1</v>
      </c>
    </row>
    <row r="105" spans="1:3" x14ac:dyDescent="0.15">
      <c r="A105" s="9">
        <v>42375</v>
      </c>
      <c r="B105" t="s">
        <v>9</v>
      </c>
      <c r="C105">
        <v>1</v>
      </c>
    </row>
    <row r="106" spans="1:3" x14ac:dyDescent="0.15">
      <c r="A106" s="9">
        <v>42375</v>
      </c>
      <c r="B106" t="s">
        <v>8</v>
      </c>
      <c r="C106">
        <v>1</v>
      </c>
    </row>
    <row r="107" spans="1:3" x14ac:dyDescent="0.15">
      <c r="A107" s="9">
        <v>42375</v>
      </c>
      <c r="B107" t="s">
        <v>8</v>
      </c>
      <c r="C107">
        <v>1</v>
      </c>
    </row>
    <row r="108" spans="1:3" x14ac:dyDescent="0.15">
      <c r="A108" s="9">
        <v>42375</v>
      </c>
      <c r="B108" t="s">
        <v>5</v>
      </c>
      <c r="C108">
        <v>1</v>
      </c>
    </row>
    <row r="109" spans="1:3" x14ac:dyDescent="0.15">
      <c r="A109" s="9">
        <v>42375</v>
      </c>
      <c r="B109" t="s">
        <v>5</v>
      </c>
      <c r="C109">
        <v>1</v>
      </c>
    </row>
    <row r="110" spans="1:3" x14ac:dyDescent="0.15">
      <c r="A110" s="9">
        <v>42375</v>
      </c>
      <c r="B110" t="s">
        <v>5</v>
      </c>
      <c r="C110">
        <v>1</v>
      </c>
    </row>
    <row r="111" spans="1:3" x14ac:dyDescent="0.15">
      <c r="A111" s="9">
        <v>42375</v>
      </c>
      <c r="B111" t="s">
        <v>8</v>
      </c>
      <c r="C111">
        <v>1</v>
      </c>
    </row>
    <row r="112" spans="1:3" x14ac:dyDescent="0.15">
      <c r="A112" s="9">
        <v>42375</v>
      </c>
      <c r="B112" t="s">
        <v>11</v>
      </c>
      <c r="C112">
        <v>1</v>
      </c>
    </row>
    <row r="113" spans="1:3" x14ac:dyDescent="0.15">
      <c r="A113" s="9">
        <v>42375</v>
      </c>
      <c r="B113" t="s">
        <v>0</v>
      </c>
      <c r="C113">
        <v>1</v>
      </c>
    </row>
    <row r="114" spans="1:3" x14ac:dyDescent="0.15">
      <c r="A114" s="9">
        <v>42376</v>
      </c>
      <c r="B114" t="s">
        <v>4</v>
      </c>
      <c r="C114">
        <v>1</v>
      </c>
    </row>
    <row r="115" spans="1:3" x14ac:dyDescent="0.15">
      <c r="A115" s="9">
        <v>42376</v>
      </c>
      <c r="B115" t="s">
        <v>2</v>
      </c>
      <c r="C115">
        <v>1</v>
      </c>
    </row>
    <row r="116" spans="1:3" x14ac:dyDescent="0.15">
      <c r="A116" s="9">
        <v>42376</v>
      </c>
      <c r="B116" t="s">
        <v>2</v>
      </c>
      <c r="C116">
        <v>1</v>
      </c>
    </row>
    <row r="117" spans="1:3" x14ac:dyDescent="0.15">
      <c r="A117" s="9">
        <v>42376</v>
      </c>
      <c r="B117" t="s">
        <v>2</v>
      </c>
      <c r="C117">
        <v>1</v>
      </c>
    </row>
    <row r="118" spans="1:3" x14ac:dyDescent="0.15">
      <c r="A118" s="9">
        <v>42376</v>
      </c>
      <c r="B118" t="s">
        <v>8</v>
      </c>
      <c r="C118">
        <v>1</v>
      </c>
    </row>
    <row r="119" spans="1:3" x14ac:dyDescent="0.15">
      <c r="A119" s="9">
        <v>42376</v>
      </c>
      <c r="B119" t="s">
        <v>0</v>
      </c>
      <c r="C119">
        <v>1</v>
      </c>
    </row>
    <row r="120" spans="1:3" x14ac:dyDescent="0.15">
      <c r="A120" s="9">
        <v>42376</v>
      </c>
      <c r="B120" t="s">
        <v>2</v>
      </c>
      <c r="C120">
        <v>1</v>
      </c>
    </row>
    <row r="121" spans="1:3" x14ac:dyDescent="0.15">
      <c r="A121" s="9">
        <v>42376</v>
      </c>
      <c r="B121" t="s">
        <v>0</v>
      </c>
      <c r="C121">
        <v>1</v>
      </c>
    </row>
    <row r="122" spans="1:3" x14ac:dyDescent="0.15">
      <c r="A122" s="9">
        <v>42376</v>
      </c>
      <c r="B122" t="s">
        <v>2</v>
      </c>
      <c r="C122">
        <v>1</v>
      </c>
    </row>
    <row r="123" spans="1:3" x14ac:dyDescent="0.15">
      <c r="A123" s="9">
        <v>42376</v>
      </c>
      <c r="B123" t="s">
        <v>2</v>
      </c>
      <c r="C123">
        <v>1</v>
      </c>
    </row>
    <row r="124" spans="1:3" x14ac:dyDescent="0.15">
      <c r="A124" s="9">
        <v>42376</v>
      </c>
      <c r="B124" t="s">
        <v>2</v>
      </c>
      <c r="C124">
        <v>1</v>
      </c>
    </row>
    <row r="125" spans="1:3" x14ac:dyDescent="0.15">
      <c r="A125" s="9">
        <v>42376</v>
      </c>
      <c r="B125" t="s">
        <v>2</v>
      </c>
      <c r="C125">
        <v>1</v>
      </c>
    </row>
    <row r="126" spans="1:3" x14ac:dyDescent="0.15">
      <c r="A126" s="9">
        <v>42376</v>
      </c>
      <c r="B126" t="s">
        <v>12</v>
      </c>
      <c r="C126">
        <v>1</v>
      </c>
    </row>
    <row r="127" spans="1:3" x14ac:dyDescent="0.15">
      <c r="A127" s="9">
        <v>42376</v>
      </c>
      <c r="B127" t="s">
        <v>8</v>
      </c>
      <c r="C127">
        <v>1</v>
      </c>
    </row>
    <row r="128" spans="1:3" x14ac:dyDescent="0.15">
      <c r="A128" s="9">
        <v>42376</v>
      </c>
      <c r="B128" t="s">
        <v>8</v>
      </c>
      <c r="C128">
        <v>1</v>
      </c>
    </row>
    <row r="129" spans="1:3" x14ac:dyDescent="0.15">
      <c r="A129" s="9">
        <v>42376</v>
      </c>
      <c r="B129" t="s">
        <v>10</v>
      </c>
      <c r="C129">
        <v>1</v>
      </c>
    </row>
    <row r="130" spans="1:3" x14ac:dyDescent="0.15">
      <c r="A130" s="9">
        <v>42376</v>
      </c>
      <c r="B130" t="s">
        <v>8</v>
      </c>
      <c r="C130">
        <v>1</v>
      </c>
    </row>
    <row r="131" spans="1:3" x14ac:dyDescent="0.15">
      <c r="A131" s="9">
        <v>42376</v>
      </c>
      <c r="B131" t="s">
        <v>8</v>
      </c>
      <c r="C131">
        <v>1</v>
      </c>
    </row>
    <row r="132" spans="1:3" x14ac:dyDescent="0.15">
      <c r="A132" s="9">
        <v>42376</v>
      </c>
      <c r="B132" t="s">
        <v>8</v>
      </c>
      <c r="C132">
        <v>1</v>
      </c>
    </row>
    <row r="133" spans="1:3" x14ac:dyDescent="0.15">
      <c r="A133" s="9">
        <v>42376</v>
      </c>
      <c r="B133" t="s">
        <v>2</v>
      </c>
      <c r="C133">
        <v>1</v>
      </c>
    </row>
    <row r="134" spans="1:3" x14ac:dyDescent="0.15">
      <c r="A134" s="9">
        <v>42376</v>
      </c>
      <c r="B134" t="s">
        <v>11</v>
      </c>
      <c r="C134">
        <v>1</v>
      </c>
    </row>
    <row r="135" spans="1:3" x14ac:dyDescent="0.15">
      <c r="A135" s="9">
        <v>42376</v>
      </c>
      <c r="B135" t="s">
        <v>11</v>
      </c>
      <c r="C135">
        <v>1</v>
      </c>
    </row>
    <row r="136" spans="1:3" x14ac:dyDescent="0.15">
      <c r="A136" s="9">
        <v>42376</v>
      </c>
      <c r="B136" t="s">
        <v>11</v>
      </c>
      <c r="C136">
        <v>1</v>
      </c>
    </row>
    <row r="137" spans="1:3" x14ac:dyDescent="0.15">
      <c r="A137" s="9">
        <v>42376</v>
      </c>
      <c r="B137" t="s">
        <v>11</v>
      </c>
      <c r="C137">
        <v>1</v>
      </c>
    </row>
    <row r="138" spans="1:3" x14ac:dyDescent="0.15">
      <c r="A138" s="9">
        <v>42376</v>
      </c>
      <c r="B138" t="s">
        <v>11</v>
      </c>
      <c r="C138">
        <v>1</v>
      </c>
    </row>
    <row r="139" spans="1:3" x14ac:dyDescent="0.15">
      <c r="A139" s="9">
        <v>42376</v>
      </c>
      <c r="B139" t="s">
        <v>11</v>
      </c>
      <c r="C139">
        <v>1</v>
      </c>
    </row>
    <row r="140" spans="1:3" x14ac:dyDescent="0.15">
      <c r="A140" s="9">
        <v>42376</v>
      </c>
      <c r="B140" t="s">
        <v>11</v>
      </c>
      <c r="C140">
        <v>1</v>
      </c>
    </row>
    <row r="141" spans="1:3" x14ac:dyDescent="0.15">
      <c r="A141" s="9">
        <v>42376</v>
      </c>
      <c r="B141" t="s">
        <v>11</v>
      </c>
      <c r="C141">
        <v>1</v>
      </c>
    </row>
    <row r="142" spans="1:3" x14ac:dyDescent="0.15">
      <c r="A142" s="9">
        <v>42376</v>
      </c>
      <c r="B142" t="s">
        <v>9</v>
      </c>
      <c r="C142">
        <v>1</v>
      </c>
    </row>
    <row r="143" spans="1:3" x14ac:dyDescent="0.15">
      <c r="A143" s="9">
        <v>42376</v>
      </c>
      <c r="B143" t="s">
        <v>10</v>
      </c>
      <c r="C143">
        <v>1</v>
      </c>
    </row>
    <row r="144" spans="1:3" x14ac:dyDescent="0.15">
      <c r="A144" s="9">
        <v>42376</v>
      </c>
      <c r="B144" t="s">
        <v>15</v>
      </c>
      <c r="C144">
        <v>1</v>
      </c>
    </row>
    <row r="145" spans="1:3" x14ac:dyDescent="0.15">
      <c r="A145" s="9">
        <v>42376</v>
      </c>
      <c r="B145" t="s">
        <v>8</v>
      </c>
      <c r="C145">
        <v>1</v>
      </c>
    </row>
    <row r="146" spans="1:3" x14ac:dyDescent="0.15">
      <c r="A146" s="9">
        <v>42376</v>
      </c>
      <c r="B146" t="s">
        <v>8</v>
      </c>
      <c r="C146">
        <v>1</v>
      </c>
    </row>
    <row r="147" spans="1:3" x14ac:dyDescent="0.15">
      <c r="A147" s="9">
        <v>42376</v>
      </c>
      <c r="B147" t="s">
        <v>8</v>
      </c>
      <c r="C147">
        <v>1</v>
      </c>
    </row>
    <row r="148" spans="1:3" x14ac:dyDescent="0.15">
      <c r="A148" s="9">
        <v>42376</v>
      </c>
      <c r="B148" t="s">
        <v>8</v>
      </c>
      <c r="C148">
        <v>1</v>
      </c>
    </row>
    <row r="149" spans="1:3" x14ac:dyDescent="0.15">
      <c r="A149" s="9">
        <v>42376</v>
      </c>
      <c r="B149" t="s">
        <v>8</v>
      </c>
      <c r="C149">
        <v>1</v>
      </c>
    </row>
    <row r="150" spans="1:3" x14ac:dyDescent="0.15">
      <c r="A150" s="9">
        <v>42376</v>
      </c>
      <c r="B150" t="s">
        <v>8</v>
      </c>
      <c r="C150">
        <v>1</v>
      </c>
    </row>
    <row r="151" spans="1:3" x14ac:dyDescent="0.15">
      <c r="A151" s="9">
        <v>42376</v>
      </c>
      <c r="B151" t="s">
        <v>8</v>
      </c>
      <c r="C151">
        <v>1</v>
      </c>
    </row>
    <row r="152" spans="1:3" x14ac:dyDescent="0.15">
      <c r="A152" s="9">
        <v>42376</v>
      </c>
      <c r="B152" t="s">
        <v>8</v>
      </c>
      <c r="C152">
        <v>1</v>
      </c>
    </row>
    <row r="153" spans="1:3" x14ac:dyDescent="0.15">
      <c r="A153" s="9">
        <v>42376</v>
      </c>
      <c r="B153" t="s">
        <v>8</v>
      </c>
      <c r="C153">
        <v>1</v>
      </c>
    </row>
    <row r="154" spans="1:3" x14ac:dyDescent="0.15">
      <c r="A154" s="9">
        <v>42376</v>
      </c>
      <c r="B154" t="s">
        <v>8</v>
      </c>
      <c r="C154">
        <v>1</v>
      </c>
    </row>
    <row r="155" spans="1:3" x14ac:dyDescent="0.15">
      <c r="A155" s="9">
        <v>42376</v>
      </c>
      <c r="B155" t="s">
        <v>8</v>
      </c>
      <c r="C155">
        <v>1</v>
      </c>
    </row>
    <row r="156" spans="1:3" x14ac:dyDescent="0.15">
      <c r="A156" s="9">
        <v>42376</v>
      </c>
      <c r="B156" t="s">
        <v>8</v>
      </c>
      <c r="C156">
        <v>1</v>
      </c>
    </row>
    <row r="157" spans="1:3" x14ac:dyDescent="0.15">
      <c r="A157" s="9">
        <v>42376</v>
      </c>
      <c r="B157" t="s">
        <v>8</v>
      </c>
      <c r="C157">
        <v>1</v>
      </c>
    </row>
    <row r="158" spans="1:3" x14ac:dyDescent="0.15">
      <c r="A158" s="9">
        <v>42376</v>
      </c>
      <c r="B158" t="s">
        <v>8</v>
      </c>
      <c r="C158">
        <v>1</v>
      </c>
    </row>
    <row r="159" spans="1:3" x14ac:dyDescent="0.15">
      <c r="A159" s="9">
        <v>42376</v>
      </c>
      <c r="B159" t="s">
        <v>8</v>
      </c>
      <c r="C159">
        <v>1</v>
      </c>
    </row>
    <row r="160" spans="1:3" x14ac:dyDescent="0.15">
      <c r="A160" s="9">
        <v>42376</v>
      </c>
      <c r="B160" t="s">
        <v>8</v>
      </c>
      <c r="C160">
        <v>1</v>
      </c>
    </row>
    <row r="161" spans="1:3" x14ac:dyDescent="0.15">
      <c r="A161" s="9">
        <v>42376</v>
      </c>
      <c r="B161" t="s">
        <v>8</v>
      </c>
      <c r="C161">
        <v>1</v>
      </c>
    </row>
    <row r="162" spans="1:3" x14ac:dyDescent="0.15">
      <c r="A162" s="9">
        <v>42376</v>
      </c>
      <c r="B162" t="s">
        <v>8</v>
      </c>
      <c r="C162">
        <v>1</v>
      </c>
    </row>
    <row r="163" spans="1:3" x14ac:dyDescent="0.15">
      <c r="A163" s="9">
        <v>42376</v>
      </c>
      <c r="B163" t="s">
        <v>8</v>
      </c>
      <c r="C163">
        <v>1</v>
      </c>
    </row>
    <row r="164" spans="1:3" x14ac:dyDescent="0.15">
      <c r="A164" s="9">
        <v>42376</v>
      </c>
      <c r="B164" t="s">
        <v>8</v>
      </c>
      <c r="C164">
        <v>1</v>
      </c>
    </row>
    <row r="165" spans="1:3" x14ac:dyDescent="0.15">
      <c r="A165" s="9">
        <v>42376</v>
      </c>
      <c r="B165" t="s">
        <v>8</v>
      </c>
      <c r="C165">
        <v>1</v>
      </c>
    </row>
    <row r="166" spans="1:3" x14ac:dyDescent="0.15">
      <c r="A166" s="9">
        <v>42376</v>
      </c>
      <c r="B166" t="s">
        <v>8</v>
      </c>
      <c r="C166">
        <v>1</v>
      </c>
    </row>
    <row r="167" spans="1:3" x14ac:dyDescent="0.15">
      <c r="A167" s="9">
        <v>42376</v>
      </c>
      <c r="B167" t="s">
        <v>8</v>
      </c>
      <c r="C167">
        <v>1</v>
      </c>
    </row>
    <row r="168" spans="1:3" x14ac:dyDescent="0.15">
      <c r="A168" s="9">
        <v>42376</v>
      </c>
      <c r="B168" t="s">
        <v>8</v>
      </c>
      <c r="C168">
        <v>1</v>
      </c>
    </row>
    <row r="169" spans="1:3" x14ac:dyDescent="0.15">
      <c r="A169" s="9">
        <v>42376</v>
      </c>
      <c r="B169" t="s">
        <v>8</v>
      </c>
      <c r="C169">
        <v>1</v>
      </c>
    </row>
    <row r="170" spans="1:3" x14ac:dyDescent="0.15">
      <c r="A170" s="9">
        <v>42376</v>
      </c>
      <c r="B170" t="s">
        <v>8</v>
      </c>
      <c r="C170">
        <v>1</v>
      </c>
    </row>
    <row r="171" spans="1:3" x14ac:dyDescent="0.15">
      <c r="A171" s="9">
        <v>42376</v>
      </c>
      <c r="B171" t="s">
        <v>8</v>
      </c>
      <c r="C171">
        <v>1</v>
      </c>
    </row>
    <row r="172" spans="1:3" x14ac:dyDescent="0.15">
      <c r="A172" s="9">
        <v>42376</v>
      </c>
      <c r="B172" t="s">
        <v>8</v>
      </c>
      <c r="C172">
        <v>1</v>
      </c>
    </row>
    <row r="173" spans="1:3" x14ac:dyDescent="0.15">
      <c r="A173" s="9">
        <v>42376</v>
      </c>
      <c r="B173" t="s">
        <v>8</v>
      </c>
      <c r="C173">
        <v>1</v>
      </c>
    </row>
    <row r="174" spans="1:3" x14ac:dyDescent="0.15">
      <c r="A174" s="9">
        <v>42376</v>
      </c>
      <c r="B174" t="s">
        <v>11</v>
      </c>
      <c r="C174">
        <v>1</v>
      </c>
    </row>
    <row r="175" spans="1:3" x14ac:dyDescent="0.15">
      <c r="A175" s="9">
        <v>42377</v>
      </c>
      <c r="B175" t="s">
        <v>9</v>
      </c>
      <c r="C175">
        <v>1</v>
      </c>
    </row>
    <row r="176" spans="1:3" x14ac:dyDescent="0.15">
      <c r="A176" s="9">
        <v>42377</v>
      </c>
      <c r="B176" t="s">
        <v>9</v>
      </c>
      <c r="C176">
        <v>1</v>
      </c>
    </row>
    <row r="177" spans="1:3" x14ac:dyDescent="0.15">
      <c r="A177" s="9">
        <v>42377</v>
      </c>
      <c r="B177" t="s">
        <v>9</v>
      </c>
      <c r="C177">
        <v>1</v>
      </c>
    </row>
    <row r="178" spans="1:3" x14ac:dyDescent="0.15">
      <c r="A178" s="9">
        <v>42377</v>
      </c>
      <c r="B178" t="s">
        <v>9</v>
      </c>
      <c r="C178">
        <v>1</v>
      </c>
    </row>
    <row r="179" spans="1:3" x14ac:dyDescent="0.15">
      <c r="A179" s="9">
        <v>42377</v>
      </c>
      <c r="B179" t="s">
        <v>9</v>
      </c>
      <c r="C179">
        <v>1</v>
      </c>
    </row>
    <row r="180" spans="1:3" x14ac:dyDescent="0.15">
      <c r="A180" s="9">
        <v>42377</v>
      </c>
      <c r="B180" t="s">
        <v>4</v>
      </c>
      <c r="C180">
        <v>1</v>
      </c>
    </row>
    <row r="181" spans="1:3" x14ac:dyDescent="0.15">
      <c r="A181" s="9">
        <v>42377</v>
      </c>
      <c r="B181" t="s">
        <v>5</v>
      </c>
      <c r="C181">
        <v>1</v>
      </c>
    </row>
    <row r="182" spans="1:3" x14ac:dyDescent="0.15">
      <c r="A182" s="9">
        <v>42377</v>
      </c>
      <c r="B182" t="s">
        <v>0</v>
      </c>
      <c r="C182">
        <v>1</v>
      </c>
    </row>
    <row r="183" spans="1:3" x14ac:dyDescent="0.15">
      <c r="A183" s="9">
        <v>42377</v>
      </c>
      <c r="B183" t="s">
        <v>4</v>
      </c>
      <c r="C183">
        <v>1</v>
      </c>
    </row>
    <row r="184" spans="1:3" x14ac:dyDescent="0.15">
      <c r="A184" s="9">
        <v>42378</v>
      </c>
      <c r="B184" t="s">
        <v>5</v>
      </c>
      <c r="C184">
        <v>1</v>
      </c>
    </row>
    <row r="185" spans="1:3" x14ac:dyDescent="0.15">
      <c r="A185" s="9">
        <v>42378</v>
      </c>
      <c r="B185" t="s">
        <v>2</v>
      </c>
      <c r="C185">
        <v>1</v>
      </c>
    </row>
    <row r="186" spans="1:3" x14ac:dyDescent="0.15">
      <c r="A186" s="9">
        <v>42378</v>
      </c>
      <c r="B186" t="s">
        <v>5</v>
      </c>
      <c r="C186">
        <v>1</v>
      </c>
    </row>
    <row r="187" spans="1:3" x14ac:dyDescent="0.15">
      <c r="A187" s="9">
        <v>42379</v>
      </c>
      <c r="B187" t="s">
        <v>0</v>
      </c>
      <c r="C187">
        <v>1</v>
      </c>
    </row>
    <row r="188" spans="1:3" x14ac:dyDescent="0.15">
      <c r="A188" s="9">
        <v>42379</v>
      </c>
      <c r="B188" t="s">
        <v>5</v>
      </c>
      <c r="C188">
        <v>1</v>
      </c>
    </row>
    <row r="189" spans="1:3" x14ac:dyDescent="0.15">
      <c r="A189" s="9">
        <v>42379</v>
      </c>
      <c r="B189" t="s">
        <v>4</v>
      </c>
      <c r="C189">
        <v>1</v>
      </c>
    </row>
    <row r="190" spans="1:3" x14ac:dyDescent="0.15">
      <c r="A190" s="9">
        <v>42379</v>
      </c>
      <c r="B190" t="s">
        <v>8</v>
      </c>
      <c r="C190">
        <v>1</v>
      </c>
    </row>
    <row r="191" spans="1:3" x14ac:dyDescent="0.15">
      <c r="A191" s="9">
        <v>42379</v>
      </c>
      <c r="B191" t="s">
        <v>5</v>
      </c>
      <c r="C191">
        <v>1</v>
      </c>
    </row>
    <row r="192" spans="1:3" x14ac:dyDescent="0.15">
      <c r="A192" s="9">
        <v>42379</v>
      </c>
      <c r="B192" t="s">
        <v>5</v>
      </c>
      <c r="C192">
        <v>1</v>
      </c>
    </row>
    <row r="193" spans="1:3" x14ac:dyDescent="0.15">
      <c r="A193" s="9">
        <v>42379</v>
      </c>
      <c r="B193" t="s">
        <v>5</v>
      </c>
      <c r="C193">
        <v>1</v>
      </c>
    </row>
    <row r="194" spans="1:3" x14ac:dyDescent="0.15">
      <c r="A194" s="9">
        <v>42379</v>
      </c>
      <c r="B194" t="s">
        <v>8</v>
      </c>
      <c r="C194">
        <v>1</v>
      </c>
    </row>
    <row r="195" spans="1:3" x14ac:dyDescent="0.15">
      <c r="A195" s="9">
        <v>42379</v>
      </c>
      <c r="B195" t="s">
        <v>6</v>
      </c>
      <c r="C195">
        <v>1</v>
      </c>
    </row>
    <row r="196" spans="1:3" x14ac:dyDescent="0.15">
      <c r="A196" s="9">
        <v>42379</v>
      </c>
      <c r="B196" t="s">
        <v>5</v>
      </c>
      <c r="C196">
        <v>1</v>
      </c>
    </row>
    <row r="197" spans="1:3" x14ac:dyDescent="0.15">
      <c r="A197" s="9">
        <v>42379</v>
      </c>
      <c r="B197" t="s">
        <v>0</v>
      </c>
      <c r="C197">
        <v>1</v>
      </c>
    </row>
    <row r="198" spans="1:3" x14ac:dyDescent="0.15">
      <c r="A198" s="9">
        <v>42379</v>
      </c>
      <c r="B198" t="s">
        <v>5</v>
      </c>
      <c r="C198">
        <v>1</v>
      </c>
    </row>
    <row r="199" spans="1:3" x14ac:dyDescent="0.15">
      <c r="A199" s="9">
        <v>42379</v>
      </c>
      <c r="B199" t="s">
        <v>5</v>
      </c>
      <c r="C199">
        <v>1</v>
      </c>
    </row>
    <row r="200" spans="1:3" x14ac:dyDescent="0.15">
      <c r="A200" s="9">
        <v>42379</v>
      </c>
      <c r="B200" t="s">
        <v>5</v>
      </c>
      <c r="C200">
        <v>1</v>
      </c>
    </row>
    <row r="201" spans="1:3" x14ac:dyDescent="0.15">
      <c r="A201" s="9">
        <v>42379</v>
      </c>
      <c r="B201" t="s">
        <v>5</v>
      </c>
      <c r="C201">
        <v>1</v>
      </c>
    </row>
    <row r="202" spans="1:3" x14ac:dyDescent="0.15">
      <c r="A202" s="9">
        <v>42379</v>
      </c>
      <c r="B202" t="s">
        <v>11</v>
      </c>
      <c r="C202">
        <v>1</v>
      </c>
    </row>
    <row r="203" spans="1:3" x14ac:dyDescent="0.15">
      <c r="A203" s="9">
        <v>42379</v>
      </c>
      <c r="B203" t="s">
        <v>11</v>
      </c>
      <c r="C203">
        <v>1</v>
      </c>
    </row>
    <row r="204" spans="1:3" x14ac:dyDescent="0.15">
      <c r="A204" s="9">
        <v>42380</v>
      </c>
      <c r="B204" t="s">
        <v>8</v>
      </c>
      <c r="C204">
        <v>1</v>
      </c>
    </row>
    <row r="205" spans="1:3" x14ac:dyDescent="0.15">
      <c r="A205" s="9">
        <v>42380</v>
      </c>
      <c r="B205" t="s">
        <v>8</v>
      </c>
      <c r="C205">
        <v>1</v>
      </c>
    </row>
    <row r="206" spans="1:3" x14ac:dyDescent="0.15">
      <c r="A206" s="9">
        <v>42380</v>
      </c>
      <c r="B206" t="s">
        <v>8</v>
      </c>
      <c r="C206">
        <v>1</v>
      </c>
    </row>
    <row r="207" spans="1:3" x14ac:dyDescent="0.15">
      <c r="A207" s="9">
        <v>42380</v>
      </c>
      <c r="B207" t="s">
        <v>14</v>
      </c>
      <c r="C207">
        <v>1</v>
      </c>
    </row>
    <row r="208" spans="1:3" x14ac:dyDescent="0.15">
      <c r="A208" s="9">
        <v>42380</v>
      </c>
      <c r="B208" t="s">
        <v>14</v>
      </c>
      <c r="C208">
        <v>1</v>
      </c>
    </row>
    <row r="209" spans="1:3" x14ac:dyDescent="0.15">
      <c r="A209" s="9">
        <v>42380</v>
      </c>
      <c r="B209" t="s">
        <v>14</v>
      </c>
      <c r="C209">
        <v>1</v>
      </c>
    </row>
    <row r="210" spans="1:3" x14ac:dyDescent="0.15">
      <c r="A210" s="9">
        <v>42380</v>
      </c>
      <c r="B210" t="s">
        <v>14</v>
      </c>
      <c r="C210">
        <v>1</v>
      </c>
    </row>
    <row r="211" spans="1:3" x14ac:dyDescent="0.15">
      <c r="A211" s="9">
        <v>42380</v>
      </c>
      <c r="B211" t="s">
        <v>14</v>
      </c>
      <c r="C211">
        <v>1</v>
      </c>
    </row>
    <row r="212" spans="1:3" x14ac:dyDescent="0.15">
      <c r="A212" s="9">
        <v>42380</v>
      </c>
      <c r="B212" t="s">
        <v>4</v>
      </c>
      <c r="C212">
        <v>1</v>
      </c>
    </row>
    <row r="213" spans="1:3" x14ac:dyDescent="0.15">
      <c r="A213" s="9">
        <v>42380</v>
      </c>
      <c r="B213" t="s">
        <v>2</v>
      </c>
      <c r="C213">
        <v>1</v>
      </c>
    </row>
    <row r="214" spans="1:3" x14ac:dyDescent="0.15">
      <c r="A214" s="9">
        <v>42380</v>
      </c>
      <c r="B214" t="s">
        <v>0</v>
      </c>
      <c r="C214">
        <v>1</v>
      </c>
    </row>
    <row r="215" spans="1:3" x14ac:dyDescent="0.15">
      <c r="A215" s="9">
        <v>42380</v>
      </c>
      <c r="B215" t="s">
        <v>2</v>
      </c>
      <c r="C215">
        <v>1</v>
      </c>
    </row>
    <row r="216" spans="1:3" x14ac:dyDescent="0.15">
      <c r="A216" s="9">
        <v>42380</v>
      </c>
      <c r="B216" t="s">
        <v>8</v>
      </c>
      <c r="C216">
        <v>1</v>
      </c>
    </row>
    <row r="217" spans="1:3" x14ac:dyDescent="0.15">
      <c r="A217" s="9">
        <v>42380</v>
      </c>
      <c r="B217" t="s">
        <v>2</v>
      </c>
      <c r="C217">
        <v>1</v>
      </c>
    </row>
    <row r="218" spans="1:3" x14ac:dyDescent="0.15">
      <c r="A218" s="9">
        <v>42380</v>
      </c>
      <c r="B218" t="s">
        <v>2</v>
      </c>
      <c r="C218">
        <v>1</v>
      </c>
    </row>
    <row r="219" spans="1:3" x14ac:dyDescent="0.15">
      <c r="A219" s="9">
        <v>42380</v>
      </c>
      <c r="B219" t="s">
        <v>2</v>
      </c>
      <c r="C219">
        <v>1</v>
      </c>
    </row>
    <row r="220" spans="1:3" x14ac:dyDescent="0.15">
      <c r="A220" s="9">
        <v>42380</v>
      </c>
      <c r="B220" t="s">
        <v>2</v>
      </c>
      <c r="C220">
        <v>1</v>
      </c>
    </row>
    <row r="221" spans="1:3" x14ac:dyDescent="0.15">
      <c r="A221" s="9">
        <v>42380</v>
      </c>
      <c r="B221" t="s">
        <v>5</v>
      </c>
      <c r="C221">
        <v>1</v>
      </c>
    </row>
    <row r="222" spans="1:3" x14ac:dyDescent="0.15">
      <c r="A222" s="9">
        <v>42380</v>
      </c>
      <c r="B222" t="s">
        <v>8</v>
      </c>
      <c r="C222">
        <v>1</v>
      </c>
    </row>
    <row r="223" spans="1:3" x14ac:dyDescent="0.15">
      <c r="A223" s="9">
        <v>42380</v>
      </c>
      <c r="B223" t="s">
        <v>5</v>
      </c>
      <c r="C223">
        <v>1</v>
      </c>
    </row>
    <row r="224" spans="1:3" x14ac:dyDescent="0.15">
      <c r="A224" s="9">
        <v>42380</v>
      </c>
      <c r="B224" t="s">
        <v>8</v>
      </c>
      <c r="C224">
        <v>1</v>
      </c>
    </row>
    <row r="225" spans="1:3" x14ac:dyDescent="0.15">
      <c r="A225" s="9">
        <v>42380</v>
      </c>
      <c r="B225" t="s">
        <v>5</v>
      </c>
      <c r="C225">
        <v>1</v>
      </c>
    </row>
    <row r="226" spans="1:3" x14ac:dyDescent="0.15">
      <c r="A226" s="9">
        <v>42380</v>
      </c>
      <c r="B226" t="s">
        <v>5</v>
      </c>
      <c r="C226">
        <v>1</v>
      </c>
    </row>
    <row r="227" spans="1:3" x14ac:dyDescent="0.15">
      <c r="A227" s="9">
        <v>42380</v>
      </c>
      <c r="B227" t="s">
        <v>5</v>
      </c>
      <c r="C227">
        <v>1</v>
      </c>
    </row>
    <row r="228" spans="1:3" x14ac:dyDescent="0.15">
      <c r="A228" s="9">
        <v>42380</v>
      </c>
      <c r="B228" t="s">
        <v>8</v>
      </c>
      <c r="C228">
        <v>1</v>
      </c>
    </row>
    <row r="229" spans="1:3" x14ac:dyDescent="0.15">
      <c r="A229" s="9">
        <v>42380</v>
      </c>
      <c r="B229" t="s">
        <v>8</v>
      </c>
      <c r="C229">
        <v>1</v>
      </c>
    </row>
    <row r="230" spans="1:3" x14ac:dyDescent="0.15">
      <c r="A230" s="9">
        <v>42380</v>
      </c>
      <c r="B230" t="s">
        <v>2</v>
      </c>
      <c r="C230">
        <v>1</v>
      </c>
    </row>
    <row r="231" spans="1:3" x14ac:dyDescent="0.15">
      <c r="A231" s="9">
        <v>42381</v>
      </c>
      <c r="B231" t="s">
        <v>4</v>
      </c>
      <c r="C231">
        <v>1</v>
      </c>
    </row>
    <row r="232" spans="1:3" x14ac:dyDescent="0.15">
      <c r="A232" s="9">
        <v>42381</v>
      </c>
      <c r="B232" t="s">
        <v>8</v>
      </c>
      <c r="C232">
        <v>1</v>
      </c>
    </row>
    <row r="233" spans="1:3" x14ac:dyDescent="0.15">
      <c r="A233" s="9">
        <v>42381</v>
      </c>
      <c r="B233" t="s">
        <v>0</v>
      </c>
      <c r="C233">
        <v>1</v>
      </c>
    </row>
    <row r="234" spans="1:3" x14ac:dyDescent="0.15">
      <c r="A234" s="9">
        <v>42381</v>
      </c>
      <c r="B234" t="s">
        <v>0</v>
      </c>
      <c r="C234">
        <v>1</v>
      </c>
    </row>
    <row r="235" spans="1:3" x14ac:dyDescent="0.15">
      <c r="A235" s="9">
        <v>42381</v>
      </c>
      <c r="B235" t="s">
        <v>2</v>
      </c>
      <c r="C235">
        <v>1</v>
      </c>
    </row>
    <row r="236" spans="1:3" x14ac:dyDescent="0.15">
      <c r="A236" s="9">
        <v>42381</v>
      </c>
      <c r="B236" t="s">
        <v>8</v>
      </c>
      <c r="C236">
        <v>1</v>
      </c>
    </row>
    <row r="237" spans="1:3" x14ac:dyDescent="0.15">
      <c r="A237" s="9">
        <v>42381</v>
      </c>
      <c r="B237" t="s">
        <v>0</v>
      </c>
      <c r="C237">
        <v>1</v>
      </c>
    </row>
    <row r="238" spans="1:3" x14ac:dyDescent="0.15">
      <c r="A238" s="9">
        <v>42381</v>
      </c>
      <c r="B238" t="s">
        <v>8</v>
      </c>
      <c r="C238">
        <v>1</v>
      </c>
    </row>
    <row r="239" spans="1:3" x14ac:dyDescent="0.15">
      <c r="A239" s="9">
        <v>42381</v>
      </c>
      <c r="B239" t="s">
        <v>8</v>
      </c>
      <c r="C239">
        <v>1</v>
      </c>
    </row>
    <row r="240" spans="1:3" x14ac:dyDescent="0.15">
      <c r="A240" s="9">
        <v>42381</v>
      </c>
      <c r="B240" t="s">
        <v>11</v>
      </c>
      <c r="C240">
        <v>1</v>
      </c>
    </row>
    <row r="241" spans="1:3" x14ac:dyDescent="0.15">
      <c r="A241" s="9">
        <v>42381</v>
      </c>
      <c r="B241" t="s">
        <v>11</v>
      </c>
      <c r="C241">
        <v>1</v>
      </c>
    </row>
    <row r="242" spans="1:3" x14ac:dyDescent="0.15">
      <c r="A242" s="9">
        <v>42381</v>
      </c>
      <c r="B242" t="s">
        <v>11</v>
      </c>
      <c r="C242">
        <v>1</v>
      </c>
    </row>
    <row r="243" spans="1:3" x14ac:dyDescent="0.15">
      <c r="A243" s="9">
        <v>42381</v>
      </c>
      <c r="B243" t="s">
        <v>11</v>
      </c>
      <c r="C243">
        <v>1</v>
      </c>
    </row>
    <row r="244" spans="1:3" x14ac:dyDescent="0.15">
      <c r="A244" s="9">
        <v>42381</v>
      </c>
      <c r="B244" t="s">
        <v>11</v>
      </c>
      <c r="C244">
        <v>1</v>
      </c>
    </row>
    <row r="245" spans="1:3" x14ac:dyDescent="0.15">
      <c r="A245" s="9">
        <v>42381</v>
      </c>
      <c r="B245" t="s">
        <v>9</v>
      </c>
      <c r="C245">
        <v>1</v>
      </c>
    </row>
    <row r="246" spans="1:3" x14ac:dyDescent="0.15">
      <c r="A246" s="9">
        <v>42381</v>
      </c>
      <c r="B246" t="s">
        <v>0</v>
      </c>
      <c r="C246">
        <v>1</v>
      </c>
    </row>
    <row r="247" spans="1:3" x14ac:dyDescent="0.15">
      <c r="A247" s="9">
        <v>42382</v>
      </c>
      <c r="B247" t="s">
        <v>4</v>
      </c>
      <c r="C247">
        <v>1</v>
      </c>
    </row>
    <row r="248" spans="1:3" x14ac:dyDescent="0.15">
      <c r="A248" s="9">
        <v>42382</v>
      </c>
      <c r="B248" t="s">
        <v>4</v>
      </c>
      <c r="C248">
        <v>1</v>
      </c>
    </row>
    <row r="249" spans="1:3" x14ac:dyDescent="0.15">
      <c r="A249" s="9">
        <v>42382</v>
      </c>
      <c r="B249" t="s">
        <v>11</v>
      </c>
      <c r="C249">
        <v>1</v>
      </c>
    </row>
    <row r="250" spans="1:3" x14ac:dyDescent="0.15">
      <c r="A250" s="9">
        <v>42382</v>
      </c>
      <c r="B250" t="s">
        <v>11</v>
      </c>
      <c r="C250">
        <v>1</v>
      </c>
    </row>
    <row r="251" spans="1:3" x14ac:dyDescent="0.15">
      <c r="A251" s="9">
        <v>42382</v>
      </c>
      <c r="B251" t="s">
        <v>8</v>
      </c>
      <c r="C251">
        <v>1</v>
      </c>
    </row>
    <row r="252" spans="1:3" x14ac:dyDescent="0.15">
      <c r="A252" s="9">
        <v>42382</v>
      </c>
      <c r="B252" t="s">
        <v>8</v>
      </c>
      <c r="C252">
        <v>1</v>
      </c>
    </row>
    <row r="253" spans="1:3" x14ac:dyDescent="0.15">
      <c r="A253" s="9">
        <v>42382</v>
      </c>
      <c r="B253" t="s">
        <v>0</v>
      </c>
      <c r="C253">
        <v>1</v>
      </c>
    </row>
    <row r="254" spans="1:3" x14ac:dyDescent="0.15">
      <c r="A254" s="9">
        <v>42382</v>
      </c>
      <c r="B254" t="s">
        <v>2</v>
      </c>
      <c r="C254">
        <v>1</v>
      </c>
    </row>
    <row r="255" spans="1:3" x14ac:dyDescent="0.15">
      <c r="A255" s="9">
        <v>42382</v>
      </c>
      <c r="B255" t="s">
        <v>2</v>
      </c>
      <c r="C255">
        <v>1</v>
      </c>
    </row>
    <row r="256" spans="1:3" x14ac:dyDescent="0.15">
      <c r="A256" s="9">
        <v>42382</v>
      </c>
      <c r="B256" t="s">
        <v>2</v>
      </c>
      <c r="C256">
        <v>1</v>
      </c>
    </row>
    <row r="257" spans="1:3" x14ac:dyDescent="0.15">
      <c r="A257" s="9">
        <v>42382</v>
      </c>
      <c r="B257" t="s">
        <v>2</v>
      </c>
      <c r="C257">
        <v>1</v>
      </c>
    </row>
    <row r="258" spans="1:3" x14ac:dyDescent="0.15">
      <c r="A258" s="9">
        <v>42382</v>
      </c>
      <c r="B258" t="s">
        <v>2</v>
      </c>
      <c r="C258">
        <v>1</v>
      </c>
    </row>
    <row r="259" spans="1:3" x14ac:dyDescent="0.15">
      <c r="A259" s="9">
        <v>42382</v>
      </c>
      <c r="B259" t="s">
        <v>2</v>
      </c>
      <c r="C259">
        <v>1</v>
      </c>
    </row>
    <row r="260" spans="1:3" x14ac:dyDescent="0.15">
      <c r="A260" s="9">
        <v>42382</v>
      </c>
      <c r="B260" t="s">
        <v>2</v>
      </c>
      <c r="C260">
        <v>1</v>
      </c>
    </row>
    <row r="261" spans="1:3" x14ac:dyDescent="0.15">
      <c r="A261" s="9">
        <v>42382</v>
      </c>
      <c r="B261" t="s">
        <v>2</v>
      </c>
      <c r="C261">
        <v>1</v>
      </c>
    </row>
    <row r="262" spans="1:3" x14ac:dyDescent="0.15">
      <c r="A262" s="9">
        <v>42382</v>
      </c>
      <c r="B262" t="s">
        <v>7</v>
      </c>
      <c r="C262">
        <v>1</v>
      </c>
    </row>
    <row r="263" spans="1:3" x14ac:dyDescent="0.15">
      <c r="A263" s="9">
        <v>42382</v>
      </c>
      <c r="B263" t="s">
        <v>2</v>
      </c>
      <c r="C263">
        <v>1</v>
      </c>
    </row>
    <row r="264" spans="1:3" x14ac:dyDescent="0.15">
      <c r="A264" s="9">
        <v>42382</v>
      </c>
      <c r="B264" t="s">
        <v>4</v>
      </c>
      <c r="C264">
        <v>1</v>
      </c>
    </row>
    <row r="265" spans="1:3" x14ac:dyDescent="0.15">
      <c r="A265" s="9">
        <v>42382</v>
      </c>
      <c r="B265" t="s">
        <v>12</v>
      </c>
      <c r="C265">
        <v>1</v>
      </c>
    </row>
    <row r="266" spans="1:3" x14ac:dyDescent="0.15">
      <c r="A266" s="9">
        <v>42382</v>
      </c>
      <c r="B266" t="s">
        <v>12</v>
      </c>
      <c r="C266">
        <v>1</v>
      </c>
    </row>
    <row r="267" spans="1:3" x14ac:dyDescent="0.15">
      <c r="A267" s="9">
        <v>42382</v>
      </c>
      <c r="B267" t="s">
        <v>12</v>
      </c>
      <c r="C267">
        <v>1</v>
      </c>
    </row>
    <row r="268" spans="1:3" x14ac:dyDescent="0.15">
      <c r="A268" s="9">
        <v>42382</v>
      </c>
      <c r="B268" t="s">
        <v>12</v>
      </c>
      <c r="C268">
        <v>1</v>
      </c>
    </row>
    <row r="269" spans="1:3" x14ac:dyDescent="0.15">
      <c r="A269" s="9">
        <v>42382</v>
      </c>
      <c r="B269" t="s">
        <v>12</v>
      </c>
      <c r="C269">
        <v>1</v>
      </c>
    </row>
    <row r="270" spans="1:3" x14ac:dyDescent="0.15">
      <c r="A270" s="9">
        <v>42382</v>
      </c>
      <c r="B270" t="s">
        <v>12</v>
      </c>
      <c r="C270">
        <v>1</v>
      </c>
    </row>
    <row r="271" spans="1:3" x14ac:dyDescent="0.15">
      <c r="A271" s="9">
        <v>42382</v>
      </c>
      <c r="B271" t="s">
        <v>12</v>
      </c>
      <c r="C271">
        <v>1</v>
      </c>
    </row>
    <row r="272" spans="1:3" x14ac:dyDescent="0.15">
      <c r="A272" s="9">
        <v>42382</v>
      </c>
      <c r="B272" t="s">
        <v>12</v>
      </c>
      <c r="C272">
        <v>1</v>
      </c>
    </row>
    <row r="273" spans="1:3" x14ac:dyDescent="0.15">
      <c r="A273" s="9">
        <v>42382</v>
      </c>
      <c r="B273" t="s">
        <v>12</v>
      </c>
      <c r="C273">
        <v>1</v>
      </c>
    </row>
    <row r="274" spans="1:3" x14ac:dyDescent="0.15">
      <c r="A274" s="9">
        <v>42382</v>
      </c>
      <c r="B274" t="s">
        <v>8</v>
      </c>
      <c r="C274">
        <v>1</v>
      </c>
    </row>
    <row r="275" spans="1:3" x14ac:dyDescent="0.15">
      <c r="A275" s="9">
        <v>42382</v>
      </c>
      <c r="B275" t="s">
        <v>8</v>
      </c>
      <c r="C275">
        <v>1</v>
      </c>
    </row>
    <row r="276" spans="1:3" x14ac:dyDescent="0.15">
      <c r="A276" s="9">
        <v>42382</v>
      </c>
      <c r="B276" t="s">
        <v>8</v>
      </c>
      <c r="C276">
        <v>1</v>
      </c>
    </row>
    <row r="277" spans="1:3" x14ac:dyDescent="0.15">
      <c r="A277" s="9">
        <v>42382</v>
      </c>
      <c r="B277" t="s">
        <v>8</v>
      </c>
      <c r="C277">
        <v>1</v>
      </c>
    </row>
    <row r="278" spans="1:3" x14ac:dyDescent="0.15">
      <c r="A278" s="9">
        <v>42382</v>
      </c>
      <c r="B278" t="s">
        <v>11</v>
      </c>
      <c r="C278">
        <v>1</v>
      </c>
    </row>
    <row r="279" spans="1:3" x14ac:dyDescent="0.15">
      <c r="A279" s="9">
        <v>42382</v>
      </c>
      <c r="B279" t="s">
        <v>5</v>
      </c>
      <c r="C279">
        <v>1</v>
      </c>
    </row>
    <row r="280" spans="1:3" x14ac:dyDescent="0.15">
      <c r="A280" s="9">
        <v>42382</v>
      </c>
      <c r="B280" t="s">
        <v>8</v>
      </c>
      <c r="C280">
        <v>1</v>
      </c>
    </row>
    <row r="281" spans="1:3" x14ac:dyDescent="0.15">
      <c r="A281" s="9">
        <v>42382</v>
      </c>
      <c r="B281" t="s">
        <v>10</v>
      </c>
      <c r="C281">
        <v>1</v>
      </c>
    </row>
    <row r="282" spans="1:3" x14ac:dyDescent="0.15">
      <c r="A282" s="9">
        <v>42382</v>
      </c>
      <c r="B282" t="s">
        <v>5</v>
      </c>
      <c r="C282">
        <v>1</v>
      </c>
    </row>
    <row r="283" spans="1:3" x14ac:dyDescent="0.15">
      <c r="A283" s="9">
        <v>42382</v>
      </c>
      <c r="B283" t="s">
        <v>8</v>
      </c>
      <c r="C283">
        <v>1</v>
      </c>
    </row>
    <row r="284" spans="1:3" x14ac:dyDescent="0.15">
      <c r="A284" s="9">
        <v>42382</v>
      </c>
      <c r="B284" t="s">
        <v>9</v>
      </c>
      <c r="C284">
        <v>1</v>
      </c>
    </row>
    <row r="285" spans="1:3" x14ac:dyDescent="0.15">
      <c r="A285" s="9">
        <v>42382</v>
      </c>
      <c r="B285" t="s">
        <v>5</v>
      </c>
      <c r="C285">
        <v>1</v>
      </c>
    </row>
    <row r="286" spans="1:3" x14ac:dyDescent="0.15">
      <c r="A286" s="9">
        <v>42382</v>
      </c>
      <c r="B286" t="s">
        <v>8</v>
      </c>
      <c r="C286">
        <v>1</v>
      </c>
    </row>
    <row r="287" spans="1:3" x14ac:dyDescent="0.15">
      <c r="A287" s="9">
        <v>42382</v>
      </c>
      <c r="B287" t="s">
        <v>8</v>
      </c>
      <c r="C287">
        <v>1</v>
      </c>
    </row>
    <row r="288" spans="1:3" x14ac:dyDescent="0.15">
      <c r="A288" s="9">
        <v>42382</v>
      </c>
      <c r="B288" t="s">
        <v>5</v>
      </c>
      <c r="C288">
        <v>1</v>
      </c>
    </row>
    <row r="289" spans="1:3" x14ac:dyDescent="0.15">
      <c r="A289" s="9">
        <v>42382</v>
      </c>
      <c r="B289" t="s">
        <v>12</v>
      </c>
      <c r="C289">
        <v>1</v>
      </c>
    </row>
    <row r="290" spans="1:3" x14ac:dyDescent="0.15">
      <c r="A290" s="9">
        <v>42382</v>
      </c>
      <c r="B290" t="s">
        <v>12</v>
      </c>
      <c r="C290">
        <v>1</v>
      </c>
    </row>
    <row r="291" spans="1:3" x14ac:dyDescent="0.15">
      <c r="A291" s="9">
        <v>42382</v>
      </c>
      <c r="B291" t="s">
        <v>8</v>
      </c>
      <c r="C291">
        <v>1</v>
      </c>
    </row>
    <row r="292" spans="1:3" x14ac:dyDescent="0.15">
      <c r="A292" s="9">
        <v>42382</v>
      </c>
      <c r="B292" t="s">
        <v>5</v>
      </c>
      <c r="C292">
        <v>1</v>
      </c>
    </row>
    <row r="293" spans="1:3" x14ac:dyDescent="0.15">
      <c r="A293" s="9">
        <v>42382</v>
      </c>
      <c r="B293" t="s">
        <v>0</v>
      </c>
      <c r="C293">
        <v>1</v>
      </c>
    </row>
    <row r="294" spans="1:3" x14ac:dyDescent="0.15">
      <c r="A294" s="9">
        <v>42382</v>
      </c>
      <c r="B294" t="s">
        <v>6</v>
      </c>
      <c r="C294">
        <v>1</v>
      </c>
    </row>
    <row r="295" spans="1:3" x14ac:dyDescent="0.15">
      <c r="A295" s="9">
        <v>42382</v>
      </c>
      <c r="B295" t="s">
        <v>4</v>
      </c>
      <c r="C295">
        <v>1</v>
      </c>
    </row>
    <row r="296" spans="1:3" x14ac:dyDescent="0.15">
      <c r="A296" s="9">
        <v>42382</v>
      </c>
      <c r="B296" t="s">
        <v>0</v>
      </c>
      <c r="C296">
        <v>1</v>
      </c>
    </row>
    <row r="297" spans="1:3" x14ac:dyDescent="0.15">
      <c r="A297" s="9">
        <v>42382</v>
      </c>
      <c r="B297" t="s">
        <v>4</v>
      </c>
      <c r="C297">
        <v>1</v>
      </c>
    </row>
    <row r="298" spans="1:3" x14ac:dyDescent="0.15">
      <c r="A298" s="9">
        <v>42382</v>
      </c>
      <c r="B298" t="s">
        <v>4</v>
      </c>
      <c r="C298">
        <v>1</v>
      </c>
    </row>
    <row r="299" spans="1:3" x14ac:dyDescent="0.15">
      <c r="A299" s="9">
        <v>42383</v>
      </c>
      <c r="B299" t="s">
        <v>8</v>
      </c>
      <c r="C299">
        <v>1</v>
      </c>
    </row>
    <row r="300" spans="1:3" x14ac:dyDescent="0.15">
      <c r="A300" s="9">
        <v>42383</v>
      </c>
      <c r="B300" t="s">
        <v>8</v>
      </c>
      <c r="C300">
        <v>1</v>
      </c>
    </row>
    <row r="301" spans="1:3" x14ac:dyDescent="0.15">
      <c r="A301" s="9">
        <v>42383</v>
      </c>
      <c r="B301" t="s">
        <v>4</v>
      </c>
      <c r="C301">
        <v>1</v>
      </c>
    </row>
    <row r="302" spans="1:3" x14ac:dyDescent="0.15">
      <c r="A302" s="9">
        <v>42383</v>
      </c>
      <c r="B302" t="s">
        <v>5</v>
      </c>
      <c r="C302">
        <v>1</v>
      </c>
    </row>
    <row r="303" spans="1:3" x14ac:dyDescent="0.15">
      <c r="A303" s="9">
        <v>42383</v>
      </c>
      <c r="B303" t="s">
        <v>8</v>
      </c>
      <c r="C303">
        <v>1</v>
      </c>
    </row>
    <row r="304" spans="1:3" x14ac:dyDescent="0.15">
      <c r="A304" s="9">
        <v>42383</v>
      </c>
      <c r="B304" t="s">
        <v>2</v>
      </c>
      <c r="C304">
        <v>1</v>
      </c>
    </row>
    <row r="305" spans="1:3" x14ac:dyDescent="0.15">
      <c r="A305" s="9">
        <v>42383</v>
      </c>
      <c r="B305" t="s">
        <v>8</v>
      </c>
      <c r="C305">
        <v>1</v>
      </c>
    </row>
    <row r="306" spans="1:3" x14ac:dyDescent="0.15">
      <c r="A306" s="9">
        <v>42383</v>
      </c>
      <c r="B306" t="s">
        <v>8</v>
      </c>
      <c r="C306">
        <v>1</v>
      </c>
    </row>
    <row r="307" spans="1:3" x14ac:dyDescent="0.15">
      <c r="A307" s="9">
        <v>42383</v>
      </c>
      <c r="B307" t="s">
        <v>8</v>
      </c>
      <c r="C307">
        <v>1</v>
      </c>
    </row>
    <row r="308" spans="1:3" x14ac:dyDescent="0.15">
      <c r="A308" s="9">
        <v>42383</v>
      </c>
      <c r="B308" t="s">
        <v>0</v>
      </c>
      <c r="C308">
        <v>1</v>
      </c>
    </row>
    <row r="309" spans="1:3" x14ac:dyDescent="0.15">
      <c r="A309" s="9">
        <v>42383</v>
      </c>
      <c r="B309" t="s">
        <v>5</v>
      </c>
      <c r="C309">
        <v>1</v>
      </c>
    </row>
    <row r="310" spans="1:3" x14ac:dyDescent="0.15">
      <c r="A310" s="9">
        <v>42383</v>
      </c>
      <c r="B310" t="s">
        <v>5</v>
      </c>
      <c r="C310">
        <v>1</v>
      </c>
    </row>
    <row r="311" spans="1:3" x14ac:dyDescent="0.15">
      <c r="A311" s="9">
        <v>42383</v>
      </c>
      <c r="B311" t="s">
        <v>9</v>
      </c>
      <c r="C311">
        <v>1</v>
      </c>
    </row>
    <row r="312" spans="1:3" x14ac:dyDescent="0.15">
      <c r="A312" s="9">
        <v>42383</v>
      </c>
      <c r="B312" t="s">
        <v>8</v>
      </c>
      <c r="C312">
        <v>1</v>
      </c>
    </row>
    <row r="313" spans="1:3" x14ac:dyDescent="0.15">
      <c r="A313" s="9">
        <v>42383</v>
      </c>
      <c r="B313" t="s">
        <v>5</v>
      </c>
      <c r="C313">
        <v>1</v>
      </c>
    </row>
    <row r="314" spans="1:3" x14ac:dyDescent="0.15">
      <c r="A314" s="9">
        <v>42383</v>
      </c>
      <c r="B314" t="s">
        <v>5</v>
      </c>
      <c r="C314">
        <v>1</v>
      </c>
    </row>
    <row r="315" spans="1:3" x14ac:dyDescent="0.15">
      <c r="A315" s="9">
        <v>42383</v>
      </c>
      <c r="B315" t="s">
        <v>2</v>
      </c>
      <c r="C315">
        <v>1</v>
      </c>
    </row>
    <row r="316" spans="1:3" x14ac:dyDescent="0.15">
      <c r="A316" s="9">
        <v>42383</v>
      </c>
      <c r="B316" t="s">
        <v>2</v>
      </c>
      <c r="C316">
        <v>1</v>
      </c>
    </row>
    <row r="317" spans="1:3" x14ac:dyDescent="0.15">
      <c r="A317" s="9">
        <v>42383</v>
      </c>
      <c r="B317" t="s">
        <v>2</v>
      </c>
      <c r="C317">
        <v>1</v>
      </c>
    </row>
    <row r="318" spans="1:3" x14ac:dyDescent="0.15">
      <c r="A318" s="9">
        <v>42383</v>
      </c>
      <c r="B318" t="s">
        <v>2</v>
      </c>
      <c r="C318">
        <v>1</v>
      </c>
    </row>
    <row r="319" spans="1:3" x14ac:dyDescent="0.15">
      <c r="A319" s="9">
        <v>42383</v>
      </c>
      <c r="B319" t="s">
        <v>0</v>
      </c>
      <c r="C319">
        <v>1</v>
      </c>
    </row>
    <row r="320" spans="1:3" x14ac:dyDescent="0.15">
      <c r="A320" s="9">
        <v>42383</v>
      </c>
      <c r="B320" t="s">
        <v>2</v>
      </c>
      <c r="C320">
        <v>1</v>
      </c>
    </row>
    <row r="321" spans="1:3" x14ac:dyDescent="0.15">
      <c r="A321" s="9">
        <v>42383</v>
      </c>
      <c r="B321" t="s">
        <v>5</v>
      </c>
      <c r="C321">
        <v>1</v>
      </c>
    </row>
    <row r="322" spans="1:3" x14ac:dyDescent="0.15">
      <c r="A322" s="9">
        <v>42383</v>
      </c>
      <c r="B322" t="s">
        <v>5</v>
      </c>
      <c r="C322">
        <v>1</v>
      </c>
    </row>
    <row r="323" spans="1:3" x14ac:dyDescent="0.15">
      <c r="A323" s="9">
        <v>42383</v>
      </c>
      <c r="B323" t="s">
        <v>0</v>
      </c>
      <c r="C323">
        <v>1</v>
      </c>
    </row>
    <row r="324" spans="1:3" x14ac:dyDescent="0.15">
      <c r="A324" s="9">
        <v>42383</v>
      </c>
      <c r="B324" t="s">
        <v>0</v>
      </c>
      <c r="C324">
        <v>1</v>
      </c>
    </row>
    <row r="325" spans="1:3" x14ac:dyDescent="0.15">
      <c r="A325" s="9">
        <v>42383</v>
      </c>
      <c r="B325" t="s">
        <v>0</v>
      </c>
      <c r="C325">
        <v>1</v>
      </c>
    </row>
    <row r="326" spans="1:3" x14ac:dyDescent="0.15">
      <c r="A326" s="9">
        <v>42383</v>
      </c>
      <c r="B326" t="s">
        <v>0</v>
      </c>
      <c r="C326">
        <v>1</v>
      </c>
    </row>
    <row r="327" spans="1:3" x14ac:dyDescent="0.15">
      <c r="A327" s="9">
        <v>42383</v>
      </c>
      <c r="B327" t="s">
        <v>0</v>
      </c>
      <c r="C327">
        <v>1</v>
      </c>
    </row>
    <row r="328" spans="1:3" x14ac:dyDescent="0.15">
      <c r="A328" s="9">
        <v>42383</v>
      </c>
      <c r="B328" t="s">
        <v>3</v>
      </c>
      <c r="C328">
        <v>1</v>
      </c>
    </row>
    <row r="329" spans="1:3" x14ac:dyDescent="0.15">
      <c r="A329" s="9">
        <v>42383</v>
      </c>
      <c r="B329" t="s">
        <v>8</v>
      </c>
      <c r="C329">
        <v>1</v>
      </c>
    </row>
    <row r="330" spans="1:3" x14ac:dyDescent="0.15">
      <c r="A330" s="9">
        <v>42383</v>
      </c>
      <c r="B330" t="s">
        <v>0</v>
      </c>
      <c r="C330">
        <v>1</v>
      </c>
    </row>
    <row r="331" spans="1:3" x14ac:dyDescent="0.15">
      <c r="A331" s="9">
        <v>42383</v>
      </c>
      <c r="B331" t="s">
        <v>0</v>
      </c>
      <c r="C331">
        <v>1</v>
      </c>
    </row>
    <row r="332" spans="1:3" x14ac:dyDescent="0.15">
      <c r="A332" s="9">
        <v>42383</v>
      </c>
      <c r="B332" t="s">
        <v>0</v>
      </c>
      <c r="C332">
        <v>1</v>
      </c>
    </row>
    <row r="333" spans="1:3" x14ac:dyDescent="0.15">
      <c r="A333" s="9">
        <v>42383</v>
      </c>
      <c r="B333" t="s">
        <v>2</v>
      </c>
      <c r="C333">
        <v>1</v>
      </c>
    </row>
    <row r="334" spans="1:3" x14ac:dyDescent="0.15">
      <c r="A334" s="9">
        <v>42383</v>
      </c>
      <c r="B334" t="s">
        <v>2</v>
      </c>
      <c r="C334">
        <v>1</v>
      </c>
    </row>
    <row r="335" spans="1:3" x14ac:dyDescent="0.15">
      <c r="A335" s="9">
        <v>42383</v>
      </c>
      <c r="B335" t="s">
        <v>2</v>
      </c>
      <c r="C335">
        <v>1</v>
      </c>
    </row>
    <row r="336" spans="1:3" x14ac:dyDescent="0.15">
      <c r="A336" s="9">
        <v>42383</v>
      </c>
      <c r="B336" t="s">
        <v>2</v>
      </c>
      <c r="C336">
        <v>1</v>
      </c>
    </row>
    <row r="337" spans="1:3" x14ac:dyDescent="0.15">
      <c r="A337" s="9">
        <v>42383</v>
      </c>
      <c r="B337" t="s">
        <v>2</v>
      </c>
      <c r="C337">
        <v>1</v>
      </c>
    </row>
    <row r="338" spans="1:3" x14ac:dyDescent="0.15">
      <c r="A338" s="9">
        <v>42383</v>
      </c>
      <c r="B338" t="s">
        <v>2</v>
      </c>
      <c r="C338">
        <v>1</v>
      </c>
    </row>
    <row r="339" spans="1:3" x14ac:dyDescent="0.15">
      <c r="A339" s="9">
        <v>42383</v>
      </c>
      <c r="B339" t="s">
        <v>2</v>
      </c>
      <c r="C339">
        <v>1</v>
      </c>
    </row>
    <row r="340" spans="1:3" x14ac:dyDescent="0.15">
      <c r="A340" s="9">
        <v>42383</v>
      </c>
      <c r="B340" t="s">
        <v>2</v>
      </c>
      <c r="C340">
        <v>1</v>
      </c>
    </row>
    <row r="341" spans="1:3" x14ac:dyDescent="0.15">
      <c r="A341" s="9">
        <v>42383</v>
      </c>
      <c r="B341" t="s">
        <v>2</v>
      </c>
      <c r="C341">
        <v>1</v>
      </c>
    </row>
    <row r="342" spans="1:3" x14ac:dyDescent="0.15">
      <c r="A342" s="9">
        <v>42383</v>
      </c>
      <c r="B342" t="s">
        <v>2</v>
      </c>
      <c r="C342">
        <v>1</v>
      </c>
    </row>
    <row r="343" spans="1:3" x14ac:dyDescent="0.15">
      <c r="A343" s="9">
        <v>42383</v>
      </c>
      <c r="B343" t="s">
        <v>2</v>
      </c>
      <c r="C343">
        <v>1</v>
      </c>
    </row>
    <row r="344" spans="1:3" x14ac:dyDescent="0.15">
      <c r="A344" s="9">
        <v>42383</v>
      </c>
      <c r="B344" t="s">
        <v>2</v>
      </c>
      <c r="C344">
        <v>1</v>
      </c>
    </row>
    <row r="345" spans="1:3" x14ac:dyDescent="0.15">
      <c r="A345" s="9">
        <v>42383</v>
      </c>
      <c r="B345" t="s">
        <v>2</v>
      </c>
      <c r="C345">
        <v>1</v>
      </c>
    </row>
    <row r="346" spans="1:3" x14ac:dyDescent="0.15">
      <c r="A346" s="9">
        <v>42383</v>
      </c>
      <c r="B346" t="s">
        <v>2</v>
      </c>
      <c r="C346">
        <v>1</v>
      </c>
    </row>
    <row r="347" spans="1:3" x14ac:dyDescent="0.15">
      <c r="A347" s="9">
        <v>42383</v>
      </c>
      <c r="B347" t="s">
        <v>2</v>
      </c>
      <c r="C347">
        <v>1</v>
      </c>
    </row>
    <row r="348" spans="1:3" x14ac:dyDescent="0.15">
      <c r="A348" s="9">
        <v>42383</v>
      </c>
      <c r="B348" t="s">
        <v>2</v>
      </c>
      <c r="C348">
        <v>1</v>
      </c>
    </row>
    <row r="349" spans="1:3" x14ac:dyDescent="0.15">
      <c r="A349" s="9">
        <v>42384</v>
      </c>
      <c r="B349" t="s">
        <v>8</v>
      </c>
      <c r="C349">
        <v>1</v>
      </c>
    </row>
    <row r="350" spans="1:3" x14ac:dyDescent="0.15">
      <c r="A350" s="9">
        <v>42384</v>
      </c>
      <c r="B350" t="s">
        <v>9</v>
      </c>
      <c r="C350">
        <v>1</v>
      </c>
    </row>
    <row r="351" spans="1:3" x14ac:dyDescent="0.15">
      <c r="A351" s="9">
        <v>42384</v>
      </c>
      <c r="B351" t="s">
        <v>9</v>
      </c>
      <c r="C351">
        <v>1</v>
      </c>
    </row>
    <row r="352" spans="1:3" x14ac:dyDescent="0.15">
      <c r="A352" s="9">
        <v>42384</v>
      </c>
      <c r="B352" t="s">
        <v>2</v>
      </c>
      <c r="C352">
        <v>1</v>
      </c>
    </row>
    <row r="353" spans="1:3" x14ac:dyDescent="0.15">
      <c r="A353" s="9">
        <v>42384</v>
      </c>
      <c r="B353" t="s">
        <v>4</v>
      </c>
      <c r="C353">
        <v>1</v>
      </c>
    </row>
    <row r="354" spans="1:3" x14ac:dyDescent="0.15">
      <c r="A354" s="9">
        <v>42384</v>
      </c>
      <c r="B354" t="s">
        <v>9</v>
      </c>
      <c r="C354">
        <v>1</v>
      </c>
    </row>
    <row r="355" spans="1:3" x14ac:dyDescent="0.15">
      <c r="A355" s="9">
        <v>42384</v>
      </c>
      <c r="B355" t="s">
        <v>9</v>
      </c>
      <c r="C355">
        <v>1</v>
      </c>
    </row>
    <row r="356" spans="1:3" x14ac:dyDescent="0.15">
      <c r="A356" s="9">
        <v>42384</v>
      </c>
      <c r="B356" t="s">
        <v>12</v>
      </c>
      <c r="C356">
        <v>1</v>
      </c>
    </row>
    <row r="357" spans="1:3" x14ac:dyDescent="0.15">
      <c r="A357" s="9">
        <v>42384</v>
      </c>
      <c r="B357" t="s">
        <v>4</v>
      </c>
      <c r="C357">
        <v>1</v>
      </c>
    </row>
    <row r="358" spans="1:3" x14ac:dyDescent="0.15">
      <c r="A358" s="9">
        <v>42384</v>
      </c>
      <c r="B358" t="s">
        <v>0</v>
      </c>
      <c r="C358">
        <v>1</v>
      </c>
    </row>
    <row r="359" spans="1:3" x14ac:dyDescent="0.15">
      <c r="A359" s="9">
        <v>42384</v>
      </c>
      <c r="B359" t="s">
        <v>0</v>
      </c>
      <c r="C359">
        <v>1</v>
      </c>
    </row>
    <row r="360" spans="1:3" x14ac:dyDescent="0.15">
      <c r="A360" s="9">
        <v>42384</v>
      </c>
      <c r="B360" t="s">
        <v>2</v>
      </c>
      <c r="C360">
        <v>1</v>
      </c>
    </row>
    <row r="361" spans="1:3" x14ac:dyDescent="0.15">
      <c r="A361" s="9">
        <v>42384</v>
      </c>
      <c r="B361" t="s">
        <v>5</v>
      </c>
      <c r="C361">
        <v>1</v>
      </c>
    </row>
    <row r="362" spans="1:3" x14ac:dyDescent="0.15">
      <c r="A362" s="9">
        <v>42384</v>
      </c>
      <c r="B362" t="s">
        <v>13</v>
      </c>
      <c r="C362">
        <v>1</v>
      </c>
    </row>
    <row r="363" spans="1:3" x14ac:dyDescent="0.15">
      <c r="A363" s="9">
        <v>42384</v>
      </c>
      <c r="B363" t="s">
        <v>4</v>
      </c>
      <c r="C363">
        <v>1</v>
      </c>
    </row>
    <row r="364" spans="1:3" x14ac:dyDescent="0.15">
      <c r="A364" s="9">
        <v>42384</v>
      </c>
      <c r="B364" t="s">
        <v>11</v>
      </c>
      <c r="C364">
        <v>1</v>
      </c>
    </row>
    <row r="365" spans="1:3" x14ac:dyDescent="0.15">
      <c r="A365" s="9">
        <v>42384</v>
      </c>
      <c r="B365" t="s">
        <v>5</v>
      </c>
      <c r="C365">
        <v>1</v>
      </c>
    </row>
    <row r="366" spans="1:3" x14ac:dyDescent="0.15">
      <c r="A366" s="9">
        <v>42384</v>
      </c>
      <c r="B366" t="s">
        <v>14</v>
      </c>
      <c r="C366">
        <v>1</v>
      </c>
    </row>
    <row r="367" spans="1:3" x14ac:dyDescent="0.15">
      <c r="A367" s="9">
        <v>42384</v>
      </c>
      <c r="B367" t="s">
        <v>14</v>
      </c>
      <c r="C367">
        <v>1</v>
      </c>
    </row>
    <row r="368" spans="1:3" x14ac:dyDescent="0.15">
      <c r="A368" s="9">
        <v>42384</v>
      </c>
      <c r="B368" t="s">
        <v>12</v>
      </c>
      <c r="C368">
        <v>1</v>
      </c>
    </row>
    <row r="369" spans="1:3" x14ac:dyDescent="0.15">
      <c r="A369" s="9">
        <v>42385</v>
      </c>
      <c r="B369" t="s">
        <v>4</v>
      </c>
      <c r="C369">
        <v>1</v>
      </c>
    </row>
    <row r="370" spans="1:3" x14ac:dyDescent="0.15">
      <c r="A370" s="9">
        <v>42385</v>
      </c>
      <c r="B370" t="s">
        <v>0</v>
      </c>
      <c r="C370">
        <v>1</v>
      </c>
    </row>
    <row r="371" spans="1:3" x14ac:dyDescent="0.15">
      <c r="A371" s="9">
        <v>42385</v>
      </c>
      <c r="B371" t="s">
        <v>7</v>
      </c>
      <c r="C371">
        <v>1</v>
      </c>
    </row>
    <row r="372" spans="1:3" x14ac:dyDescent="0.15">
      <c r="A372" s="9">
        <v>42385</v>
      </c>
      <c r="B372" t="s">
        <v>15</v>
      </c>
      <c r="C372">
        <v>1</v>
      </c>
    </row>
    <row r="373" spans="1:3" x14ac:dyDescent="0.15">
      <c r="A373" s="9">
        <v>42385</v>
      </c>
      <c r="B373" t="s">
        <v>12</v>
      </c>
      <c r="C373">
        <v>1</v>
      </c>
    </row>
    <row r="374" spans="1:3" x14ac:dyDescent="0.15">
      <c r="A374" s="9">
        <v>42385</v>
      </c>
      <c r="B374" t="s">
        <v>2</v>
      </c>
      <c r="C374">
        <v>1</v>
      </c>
    </row>
    <row r="375" spans="1:3" x14ac:dyDescent="0.15">
      <c r="A375" s="9">
        <v>42385</v>
      </c>
      <c r="B375" t="s">
        <v>11</v>
      </c>
      <c r="C375">
        <v>1</v>
      </c>
    </row>
    <row r="376" spans="1:3" x14ac:dyDescent="0.15">
      <c r="A376" s="9">
        <v>42385</v>
      </c>
      <c r="B376" t="s">
        <v>0</v>
      </c>
      <c r="C376">
        <v>1</v>
      </c>
    </row>
    <row r="377" spans="1:3" x14ac:dyDescent="0.15">
      <c r="A377" s="9">
        <v>42385</v>
      </c>
      <c r="B377" t="s">
        <v>2</v>
      </c>
      <c r="C377">
        <v>1</v>
      </c>
    </row>
    <row r="378" spans="1:3" x14ac:dyDescent="0.15">
      <c r="A378" s="9">
        <v>42385</v>
      </c>
      <c r="B378" t="s">
        <v>12</v>
      </c>
      <c r="C378">
        <v>1</v>
      </c>
    </row>
    <row r="379" spans="1:3" x14ac:dyDescent="0.15">
      <c r="A379" s="9">
        <v>42385</v>
      </c>
      <c r="B379" t="s">
        <v>2</v>
      </c>
      <c r="C379">
        <v>1</v>
      </c>
    </row>
    <row r="380" spans="1:3" x14ac:dyDescent="0.15">
      <c r="A380" s="9">
        <v>42385</v>
      </c>
      <c r="B380" t="s">
        <v>0</v>
      </c>
      <c r="C380">
        <v>1</v>
      </c>
    </row>
    <row r="381" spans="1:3" x14ac:dyDescent="0.15">
      <c r="A381" s="9">
        <v>42386</v>
      </c>
      <c r="B381" t="s">
        <v>4</v>
      </c>
      <c r="C381">
        <v>1</v>
      </c>
    </row>
    <row r="382" spans="1:3" x14ac:dyDescent="0.15">
      <c r="A382" s="9">
        <v>42386</v>
      </c>
      <c r="B382" t="s">
        <v>8</v>
      </c>
      <c r="C382">
        <v>1</v>
      </c>
    </row>
    <row r="383" spans="1:3" x14ac:dyDescent="0.15">
      <c r="A383" s="9">
        <v>42386</v>
      </c>
      <c r="B383" t="s">
        <v>8</v>
      </c>
      <c r="C383">
        <v>1</v>
      </c>
    </row>
    <row r="384" spans="1:3" x14ac:dyDescent="0.15">
      <c r="A384" s="9">
        <v>42386</v>
      </c>
      <c r="B384" t="s">
        <v>8</v>
      </c>
      <c r="C384">
        <v>1</v>
      </c>
    </row>
    <row r="385" spans="1:3" x14ac:dyDescent="0.15">
      <c r="A385" s="9">
        <v>42386</v>
      </c>
      <c r="B385" t="s">
        <v>5</v>
      </c>
      <c r="C385">
        <v>1</v>
      </c>
    </row>
    <row r="386" spans="1:3" x14ac:dyDescent="0.15">
      <c r="A386" s="9">
        <v>42386</v>
      </c>
      <c r="B386" t="s">
        <v>0</v>
      </c>
      <c r="C386">
        <v>1</v>
      </c>
    </row>
    <row r="387" spans="1:3" x14ac:dyDescent="0.15">
      <c r="A387" s="9">
        <v>42386</v>
      </c>
      <c r="B387" t="s">
        <v>9</v>
      </c>
      <c r="C387">
        <v>1</v>
      </c>
    </row>
    <row r="388" spans="1:3" x14ac:dyDescent="0.15">
      <c r="A388" s="9">
        <v>42386</v>
      </c>
      <c r="B388" t="s">
        <v>9</v>
      </c>
      <c r="C388">
        <v>1</v>
      </c>
    </row>
    <row r="389" spans="1:3" x14ac:dyDescent="0.15">
      <c r="A389" s="9">
        <v>42386</v>
      </c>
      <c r="B389" t="s">
        <v>11</v>
      </c>
      <c r="C389">
        <v>1</v>
      </c>
    </row>
    <row r="390" spans="1:3" x14ac:dyDescent="0.15">
      <c r="A390" s="9">
        <v>42386</v>
      </c>
      <c r="B390" t="s">
        <v>11</v>
      </c>
      <c r="C390">
        <v>1</v>
      </c>
    </row>
    <row r="391" spans="1:3" x14ac:dyDescent="0.15">
      <c r="A391" s="9">
        <v>42386</v>
      </c>
      <c r="B391" t="s">
        <v>5</v>
      </c>
      <c r="C391">
        <v>1</v>
      </c>
    </row>
    <row r="392" spans="1:3" x14ac:dyDescent="0.15">
      <c r="A392" s="9">
        <v>42386</v>
      </c>
      <c r="B392" t="s">
        <v>2</v>
      </c>
      <c r="C392">
        <v>1</v>
      </c>
    </row>
    <row r="393" spans="1:3" x14ac:dyDescent="0.15">
      <c r="A393" s="9">
        <v>42386</v>
      </c>
      <c r="B393" t="s">
        <v>8</v>
      </c>
      <c r="C393">
        <v>1</v>
      </c>
    </row>
    <row r="394" spans="1:3" x14ac:dyDescent="0.15">
      <c r="A394" s="9">
        <v>42386</v>
      </c>
      <c r="B394" t="s">
        <v>8</v>
      </c>
      <c r="C394">
        <v>1</v>
      </c>
    </row>
    <row r="395" spans="1:3" x14ac:dyDescent="0.15">
      <c r="A395" s="9">
        <v>42386</v>
      </c>
      <c r="B395" t="s">
        <v>11</v>
      </c>
      <c r="C395">
        <v>1</v>
      </c>
    </row>
    <row r="396" spans="1:3" x14ac:dyDescent="0.15">
      <c r="A396" s="9">
        <v>42387</v>
      </c>
      <c r="B396" t="s">
        <v>7</v>
      </c>
      <c r="C396">
        <v>1</v>
      </c>
    </row>
    <row r="397" spans="1:3" x14ac:dyDescent="0.15">
      <c r="A397" s="9">
        <v>42387</v>
      </c>
      <c r="B397" t="s">
        <v>7</v>
      </c>
      <c r="C397">
        <v>1</v>
      </c>
    </row>
    <row r="398" spans="1:3" x14ac:dyDescent="0.15">
      <c r="A398" s="9">
        <v>42387</v>
      </c>
      <c r="B398" t="s">
        <v>0</v>
      </c>
      <c r="C398">
        <v>1</v>
      </c>
    </row>
    <row r="399" spans="1:3" x14ac:dyDescent="0.15">
      <c r="A399" s="9">
        <v>42387</v>
      </c>
      <c r="B399" t="s">
        <v>4</v>
      </c>
      <c r="C399">
        <v>1</v>
      </c>
    </row>
    <row r="400" spans="1:3" x14ac:dyDescent="0.15">
      <c r="A400" s="9">
        <v>42387</v>
      </c>
      <c r="B400" t="s">
        <v>0</v>
      </c>
      <c r="C400">
        <v>1</v>
      </c>
    </row>
    <row r="401" spans="1:3" x14ac:dyDescent="0.15">
      <c r="A401" s="9">
        <v>42387</v>
      </c>
      <c r="B401" t="s">
        <v>2</v>
      </c>
      <c r="C401">
        <v>1</v>
      </c>
    </row>
    <row r="402" spans="1:3" x14ac:dyDescent="0.15">
      <c r="A402" s="9">
        <v>42387</v>
      </c>
      <c r="B402" t="s">
        <v>2</v>
      </c>
      <c r="C402">
        <v>1</v>
      </c>
    </row>
    <row r="403" spans="1:3" x14ac:dyDescent="0.15">
      <c r="A403" s="9">
        <v>42387</v>
      </c>
      <c r="B403" t="s">
        <v>2</v>
      </c>
      <c r="C403">
        <v>1</v>
      </c>
    </row>
    <row r="404" spans="1:3" x14ac:dyDescent="0.15">
      <c r="A404" s="9">
        <v>42387</v>
      </c>
      <c r="B404" t="s">
        <v>2</v>
      </c>
      <c r="C404">
        <v>1</v>
      </c>
    </row>
    <row r="405" spans="1:3" x14ac:dyDescent="0.15">
      <c r="A405" s="9">
        <v>42387</v>
      </c>
      <c r="B405" t="s">
        <v>0</v>
      </c>
      <c r="C405">
        <v>1</v>
      </c>
    </row>
    <row r="406" spans="1:3" x14ac:dyDescent="0.15">
      <c r="A406" s="9">
        <v>42387</v>
      </c>
      <c r="B406" t="s">
        <v>8</v>
      </c>
      <c r="C406">
        <v>1</v>
      </c>
    </row>
    <row r="407" spans="1:3" x14ac:dyDescent="0.15">
      <c r="A407" s="9">
        <v>42387</v>
      </c>
      <c r="B407" t="s">
        <v>8</v>
      </c>
      <c r="C407">
        <v>1</v>
      </c>
    </row>
    <row r="408" spans="1:3" x14ac:dyDescent="0.15">
      <c r="A408" s="9">
        <v>42387</v>
      </c>
      <c r="B408" t="s">
        <v>8</v>
      </c>
      <c r="C408">
        <v>1</v>
      </c>
    </row>
    <row r="409" spans="1:3" x14ac:dyDescent="0.15">
      <c r="A409" s="9">
        <v>42387</v>
      </c>
      <c r="B409" t="s">
        <v>8</v>
      </c>
      <c r="C409">
        <v>1</v>
      </c>
    </row>
    <row r="410" spans="1:3" x14ac:dyDescent="0.15">
      <c r="A410" s="9">
        <v>42387</v>
      </c>
      <c r="B410" t="s">
        <v>8</v>
      </c>
      <c r="C410">
        <v>1</v>
      </c>
    </row>
    <row r="411" spans="1:3" x14ac:dyDescent="0.15">
      <c r="A411" s="9">
        <v>42387</v>
      </c>
      <c r="B411" t="s">
        <v>8</v>
      </c>
      <c r="C411">
        <v>1</v>
      </c>
    </row>
    <row r="412" spans="1:3" x14ac:dyDescent="0.15">
      <c r="A412" s="9">
        <v>42387</v>
      </c>
      <c r="B412" t="s">
        <v>8</v>
      </c>
      <c r="C412">
        <v>1</v>
      </c>
    </row>
    <row r="413" spans="1:3" x14ac:dyDescent="0.15">
      <c r="A413" s="9">
        <v>42387</v>
      </c>
      <c r="B413" t="s">
        <v>8</v>
      </c>
      <c r="C413">
        <v>1</v>
      </c>
    </row>
    <row r="414" spans="1:3" x14ac:dyDescent="0.15">
      <c r="A414" s="9">
        <v>42387</v>
      </c>
      <c r="B414" t="s">
        <v>9</v>
      </c>
      <c r="C414">
        <v>1</v>
      </c>
    </row>
    <row r="415" spans="1:3" x14ac:dyDescent="0.15">
      <c r="A415" s="9">
        <v>42387</v>
      </c>
      <c r="B415" t="s">
        <v>9</v>
      </c>
      <c r="C415">
        <v>1</v>
      </c>
    </row>
    <row r="416" spans="1:3" x14ac:dyDescent="0.15">
      <c r="A416" s="9">
        <v>42387</v>
      </c>
      <c r="B416" t="s">
        <v>9</v>
      </c>
      <c r="C416">
        <v>1</v>
      </c>
    </row>
    <row r="417" spans="1:3" x14ac:dyDescent="0.15">
      <c r="A417" s="9">
        <v>42387</v>
      </c>
      <c r="B417" t="s">
        <v>12</v>
      </c>
      <c r="C417">
        <v>1</v>
      </c>
    </row>
    <row r="418" spans="1:3" x14ac:dyDescent="0.15">
      <c r="A418" s="9">
        <v>42387</v>
      </c>
      <c r="B418" t="s">
        <v>12</v>
      </c>
      <c r="C418">
        <v>1</v>
      </c>
    </row>
    <row r="419" spans="1:3" x14ac:dyDescent="0.15">
      <c r="A419" s="9">
        <v>42387</v>
      </c>
      <c r="B419" t="s">
        <v>6</v>
      </c>
      <c r="C419">
        <v>1</v>
      </c>
    </row>
    <row r="420" spans="1:3" x14ac:dyDescent="0.15">
      <c r="A420" s="9">
        <v>42387</v>
      </c>
      <c r="B420" t="s">
        <v>8</v>
      </c>
      <c r="C420">
        <v>1</v>
      </c>
    </row>
    <row r="421" spans="1:3" x14ac:dyDescent="0.15">
      <c r="A421" s="9">
        <v>42387</v>
      </c>
      <c r="B421" t="s">
        <v>3</v>
      </c>
      <c r="C421">
        <v>1</v>
      </c>
    </row>
    <row r="422" spans="1:3" x14ac:dyDescent="0.15">
      <c r="A422" s="9">
        <v>42387</v>
      </c>
      <c r="B422" t="s">
        <v>5</v>
      </c>
      <c r="C422">
        <v>1</v>
      </c>
    </row>
    <row r="423" spans="1:3" x14ac:dyDescent="0.15">
      <c r="A423" s="9">
        <v>42387</v>
      </c>
      <c r="B423" t="s">
        <v>12</v>
      </c>
      <c r="C423">
        <v>1</v>
      </c>
    </row>
    <row r="424" spans="1:3" x14ac:dyDescent="0.15">
      <c r="A424" s="9">
        <v>42388</v>
      </c>
      <c r="B424" t="s">
        <v>8</v>
      </c>
      <c r="C424">
        <v>1</v>
      </c>
    </row>
    <row r="425" spans="1:3" x14ac:dyDescent="0.15">
      <c r="A425" s="9">
        <v>42388</v>
      </c>
      <c r="B425" t="s">
        <v>15</v>
      </c>
      <c r="C425">
        <v>1</v>
      </c>
    </row>
    <row r="426" spans="1:3" x14ac:dyDescent="0.15">
      <c r="A426" s="9">
        <v>42388</v>
      </c>
      <c r="B426" t="s">
        <v>5</v>
      </c>
      <c r="C426">
        <v>1</v>
      </c>
    </row>
    <row r="427" spans="1:3" x14ac:dyDescent="0.15">
      <c r="A427" s="9">
        <v>42388</v>
      </c>
      <c r="B427" t="s">
        <v>5</v>
      </c>
      <c r="C427">
        <v>1</v>
      </c>
    </row>
    <row r="428" spans="1:3" x14ac:dyDescent="0.15">
      <c r="A428" s="9">
        <v>42388</v>
      </c>
      <c r="B428" t="s">
        <v>5</v>
      </c>
      <c r="C428">
        <v>1</v>
      </c>
    </row>
    <row r="429" spans="1:3" x14ac:dyDescent="0.15">
      <c r="A429" s="9">
        <v>42388</v>
      </c>
      <c r="B429" t="s">
        <v>5</v>
      </c>
      <c r="C429">
        <v>1</v>
      </c>
    </row>
    <row r="430" spans="1:3" x14ac:dyDescent="0.15">
      <c r="A430" s="9">
        <v>42388</v>
      </c>
      <c r="B430" t="s">
        <v>6</v>
      </c>
      <c r="C430">
        <v>1</v>
      </c>
    </row>
    <row r="431" spans="1:3" x14ac:dyDescent="0.15">
      <c r="A431" s="9">
        <v>42388</v>
      </c>
      <c r="B431" t="s">
        <v>5</v>
      </c>
      <c r="C431">
        <v>1</v>
      </c>
    </row>
    <row r="432" spans="1:3" x14ac:dyDescent="0.15">
      <c r="A432" s="9">
        <v>42388</v>
      </c>
      <c r="B432" t="s">
        <v>5</v>
      </c>
      <c r="C432">
        <v>1</v>
      </c>
    </row>
    <row r="433" spans="1:3" x14ac:dyDescent="0.15">
      <c r="A433" s="9">
        <v>42388</v>
      </c>
      <c r="B433" t="s">
        <v>5</v>
      </c>
      <c r="C433">
        <v>1</v>
      </c>
    </row>
    <row r="434" spans="1:3" x14ac:dyDescent="0.15">
      <c r="A434" s="9">
        <v>42388</v>
      </c>
      <c r="B434" t="s">
        <v>5</v>
      </c>
      <c r="C434">
        <v>1</v>
      </c>
    </row>
    <row r="435" spans="1:3" x14ac:dyDescent="0.15">
      <c r="A435" s="9">
        <v>42388</v>
      </c>
      <c r="B435" t="s">
        <v>5</v>
      </c>
      <c r="C435">
        <v>1</v>
      </c>
    </row>
    <row r="436" spans="1:3" x14ac:dyDescent="0.15">
      <c r="A436" s="9">
        <v>42388</v>
      </c>
      <c r="B436" t="s">
        <v>5</v>
      </c>
      <c r="C436">
        <v>1</v>
      </c>
    </row>
    <row r="437" spans="1:3" x14ac:dyDescent="0.15">
      <c r="A437" s="9">
        <v>42388</v>
      </c>
      <c r="B437" t="s">
        <v>6</v>
      </c>
      <c r="C437">
        <v>1</v>
      </c>
    </row>
    <row r="438" spans="1:3" x14ac:dyDescent="0.15">
      <c r="A438" s="9">
        <v>42388</v>
      </c>
      <c r="B438" t="s">
        <v>5</v>
      </c>
      <c r="C438">
        <v>1</v>
      </c>
    </row>
    <row r="439" spans="1:3" x14ac:dyDescent="0.15">
      <c r="A439" s="9">
        <v>42388</v>
      </c>
      <c r="B439" t="s">
        <v>5</v>
      </c>
      <c r="C439">
        <v>1</v>
      </c>
    </row>
    <row r="440" spans="1:3" x14ac:dyDescent="0.15">
      <c r="A440" s="9">
        <v>42388</v>
      </c>
      <c r="B440" t="s">
        <v>5</v>
      </c>
      <c r="C440">
        <v>1</v>
      </c>
    </row>
    <row r="441" spans="1:3" x14ac:dyDescent="0.15">
      <c r="A441" s="9">
        <v>42388</v>
      </c>
      <c r="B441" t="s">
        <v>6</v>
      </c>
      <c r="C441">
        <v>1</v>
      </c>
    </row>
    <row r="442" spans="1:3" x14ac:dyDescent="0.15">
      <c r="A442" s="9">
        <v>42388</v>
      </c>
      <c r="B442" t="s">
        <v>6</v>
      </c>
      <c r="C442">
        <v>1</v>
      </c>
    </row>
    <row r="443" spans="1:3" x14ac:dyDescent="0.15">
      <c r="A443" s="9">
        <v>42388</v>
      </c>
      <c r="B443" t="s">
        <v>6</v>
      </c>
      <c r="C443">
        <v>1</v>
      </c>
    </row>
    <row r="444" spans="1:3" x14ac:dyDescent="0.15">
      <c r="A444" s="9">
        <v>42388</v>
      </c>
      <c r="B444" t="s">
        <v>5</v>
      </c>
      <c r="C444">
        <v>1</v>
      </c>
    </row>
    <row r="445" spans="1:3" x14ac:dyDescent="0.15">
      <c r="A445" s="9">
        <v>42388</v>
      </c>
      <c r="B445" t="s">
        <v>6</v>
      </c>
      <c r="C445">
        <v>1</v>
      </c>
    </row>
    <row r="446" spans="1:3" x14ac:dyDescent="0.15">
      <c r="A446" s="9">
        <v>42388</v>
      </c>
      <c r="B446" t="s">
        <v>5</v>
      </c>
      <c r="C446">
        <v>1</v>
      </c>
    </row>
    <row r="447" spans="1:3" x14ac:dyDescent="0.15">
      <c r="A447" s="9">
        <v>42388</v>
      </c>
      <c r="B447" t="s">
        <v>8</v>
      </c>
      <c r="C447">
        <v>1</v>
      </c>
    </row>
    <row r="448" spans="1:3" x14ac:dyDescent="0.15">
      <c r="A448" s="9">
        <v>42388</v>
      </c>
      <c r="B448" t="s">
        <v>5</v>
      </c>
      <c r="C448">
        <v>1</v>
      </c>
    </row>
    <row r="449" spans="1:3" x14ac:dyDescent="0.15">
      <c r="A449" s="9">
        <v>42388</v>
      </c>
      <c r="B449" t="s">
        <v>0</v>
      </c>
      <c r="C449">
        <v>1</v>
      </c>
    </row>
    <row r="450" spans="1:3" x14ac:dyDescent="0.15">
      <c r="A450" s="9">
        <v>42388</v>
      </c>
      <c r="B450" t="s">
        <v>0</v>
      </c>
      <c r="C450">
        <v>1</v>
      </c>
    </row>
    <row r="451" spans="1:3" x14ac:dyDescent="0.15">
      <c r="A451" s="9">
        <v>42388</v>
      </c>
      <c r="B451" t="s">
        <v>8</v>
      </c>
      <c r="C451">
        <v>1</v>
      </c>
    </row>
    <row r="452" spans="1:3" x14ac:dyDescent="0.15">
      <c r="A452" s="9">
        <v>42388</v>
      </c>
      <c r="B452" t="s">
        <v>0</v>
      </c>
      <c r="C452">
        <v>1</v>
      </c>
    </row>
    <row r="453" spans="1:3" x14ac:dyDescent="0.15">
      <c r="A453" s="9">
        <v>42388</v>
      </c>
      <c r="B453" t="s">
        <v>12</v>
      </c>
      <c r="C453">
        <v>1</v>
      </c>
    </row>
    <row r="454" spans="1:3" x14ac:dyDescent="0.15">
      <c r="A454" s="9">
        <v>42388</v>
      </c>
      <c r="B454" t="s">
        <v>9</v>
      </c>
      <c r="C454">
        <v>1</v>
      </c>
    </row>
    <row r="455" spans="1:3" x14ac:dyDescent="0.15">
      <c r="A455" s="9">
        <v>42388</v>
      </c>
      <c r="B455" t="s">
        <v>6</v>
      </c>
      <c r="C455">
        <v>1</v>
      </c>
    </row>
    <row r="456" spans="1:3" x14ac:dyDescent="0.15">
      <c r="A456" s="9">
        <v>42388</v>
      </c>
      <c r="B456" t="s">
        <v>13</v>
      </c>
      <c r="C456">
        <v>1</v>
      </c>
    </row>
    <row r="457" spans="1:3" x14ac:dyDescent="0.15">
      <c r="A457" s="9">
        <v>42388</v>
      </c>
      <c r="B457" t="s">
        <v>13</v>
      </c>
      <c r="C457">
        <v>1</v>
      </c>
    </row>
    <row r="458" spans="1:3" x14ac:dyDescent="0.15">
      <c r="A458" s="9">
        <v>42388</v>
      </c>
      <c r="B458" t="s">
        <v>13</v>
      </c>
      <c r="C458">
        <v>1</v>
      </c>
    </row>
    <row r="459" spans="1:3" x14ac:dyDescent="0.15">
      <c r="A459" s="9">
        <v>42388</v>
      </c>
      <c r="B459" t="s">
        <v>13</v>
      </c>
      <c r="C459">
        <v>1</v>
      </c>
    </row>
    <row r="460" spans="1:3" x14ac:dyDescent="0.15">
      <c r="A460" s="9">
        <v>42388</v>
      </c>
      <c r="B460" t="s">
        <v>13</v>
      </c>
      <c r="C460">
        <v>1</v>
      </c>
    </row>
    <row r="461" spans="1:3" x14ac:dyDescent="0.15">
      <c r="A461" s="9">
        <v>42388</v>
      </c>
      <c r="B461" t="s">
        <v>13</v>
      </c>
      <c r="C461">
        <v>1</v>
      </c>
    </row>
    <row r="462" spans="1:3" x14ac:dyDescent="0.15">
      <c r="A462" s="9">
        <v>42388</v>
      </c>
      <c r="B462" t="s">
        <v>13</v>
      </c>
      <c r="C462">
        <v>1</v>
      </c>
    </row>
    <row r="463" spans="1:3" x14ac:dyDescent="0.15">
      <c r="A463" s="9">
        <v>42388</v>
      </c>
      <c r="B463" t="s">
        <v>13</v>
      </c>
      <c r="C463">
        <v>1</v>
      </c>
    </row>
    <row r="464" spans="1:3" x14ac:dyDescent="0.15">
      <c r="A464" s="9">
        <v>42388</v>
      </c>
      <c r="B464" t="s">
        <v>13</v>
      </c>
      <c r="C464">
        <v>1</v>
      </c>
    </row>
    <row r="465" spans="1:3" x14ac:dyDescent="0.15">
      <c r="A465" s="9">
        <v>42388</v>
      </c>
      <c r="B465" t="s">
        <v>13</v>
      </c>
      <c r="C465">
        <v>1</v>
      </c>
    </row>
    <row r="466" spans="1:3" x14ac:dyDescent="0.15">
      <c r="A466" s="9">
        <v>42388</v>
      </c>
      <c r="B466" t="s">
        <v>8</v>
      </c>
      <c r="C466">
        <v>1</v>
      </c>
    </row>
    <row r="467" spans="1:3" x14ac:dyDescent="0.15">
      <c r="A467" s="9">
        <v>42389</v>
      </c>
      <c r="B467" t="s">
        <v>8</v>
      </c>
      <c r="C467">
        <v>1</v>
      </c>
    </row>
    <row r="468" spans="1:3" x14ac:dyDescent="0.15">
      <c r="A468" s="9">
        <v>42389</v>
      </c>
      <c r="B468" t="s">
        <v>11</v>
      </c>
      <c r="C468">
        <v>1</v>
      </c>
    </row>
    <row r="469" spans="1:3" x14ac:dyDescent="0.15">
      <c r="A469" s="9">
        <v>42389</v>
      </c>
      <c r="B469" t="s">
        <v>11</v>
      </c>
      <c r="C469">
        <v>1</v>
      </c>
    </row>
    <row r="470" spans="1:3" x14ac:dyDescent="0.15">
      <c r="A470" s="9">
        <v>42389</v>
      </c>
      <c r="B470" t="s">
        <v>8</v>
      </c>
      <c r="C470">
        <v>1</v>
      </c>
    </row>
    <row r="471" spans="1:3" x14ac:dyDescent="0.15">
      <c r="A471" s="9">
        <v>42389</v>
      </c>
      <c r="B471" t="s">
        <v>8</v>
      </c>
      <c r="C471">
        <v>1</v>
      </c>
    </row>
    <row r="472" spans="1:3" x14ac:dyDescent="0.15">
      <c r="A472" s="9">
        <v>42389</v>
      </c>
      <c r="B472" t="s">
        <v>8</v>
      </c>
      <c r="C472">
        <v>1</v>
      </c>
    </row>
    <row r="473" spans="1:3" x14ac:dyDescent="0.15">
      <c r="A473" s="9">
        <v>42389</v>
      </c>
      <c r="B473" t="s">
        <v>8</v>
      </c>
      <c r="C473">
        <v>1</v>
      </c>
    </row>
    <row r="474" spans="1:3" x14ac:dyDescent="0.15">
      <c r="A474" s="9">
        <v>42389</v>
      </c>
      <c r="B474" t="s">
        <v>8</v>
      </c>
      <c r="C474">
        <v>1</v>
      </c>
    </row>
    <row r="475" spans="1:3" x14ac:dyDescent="0.15">
      <c r="A475" s="9">
        <v>42389</v>
      </c>
      <c r="B475" t="s">
        <v>8</v>
      </c>
      <c r="C475">
        <v>1</v>
      </c>
    </row>
    <row r="476" spans="1:3" x14ac:dyDescent="0.15">
      <c r="A476" s="9">
        <v>42389</v>
      </c>
      <c r="B476" t="s">
        <v>8</v>
      </c>
      <c r="C476">
        <v>1</v>
      </c>
    </row>
    <row r="477" spans="1:3" x14ac:dyDescent="0.15">
      <c r="A477" s="9">
        <v>42389</v>
      </c>
      <c r="B477" t="s">
        <v>8</v>
      </c>
      <c r="C477">
        <v>1</v>
      </c>
    </row>
    <row r="478" spans="1:3" x14ac:dyDescent="0.15">
      <c r="A478" s="9">
        <v>42389</v>
      </c>
      <c r="B478" t="s">
        <v>9</v>
      </c>
      <c r="C478">
        <v>1</v>
      </c>
    </row>
    <row r="479" spans="1:3" x14ac:dyDescent="0.15">
      <c r="A479" s="9">
        <v>42389</v>
      </c>
      <c r="B479" t="s">
        <v>9</v>
      </c>
      <c r="C479">
        <v>1</v>
      </c>
    </row>
    <row r="480" spans="1:3" x14ac:dyDescent="0.15">
      <c r="A480" s="9">
        <v>42389</v>
      </c>
      <c r="B480" t="s">
        <v>4</v>
      </c>
      <c r="C480">
        <v>1</v>
      </c>
    </row>
    <row r="481" spans="1:3" x14ac:dyDescent="0.15">
      <c r="A481" s="9">
        <v>42389</v>
      </c>
      <c r="B481" t="s">
        <v>0</v>
      </c>
      <c r="C481">
        <v>1</v>
      </c>
    </row>
    <row r="482" spans="1:3" x14ac:dyDescent="0.15">
      <c r="A482" s="9">
        <v>42389</v>
      </c>
      <c r="B482" t="s">
        <v>8</v>
      </c>
      <c r="C482">
        <v>1</v>
      </c>
    </row>
    <row r="483" spans="1:3" x14ac:dyDescent="0.15">
      <c r="A483" s="9">
        <v>42389</v>
      </c>
      <c r="B483" t="s">
        <v>2</v>
      </c>
      <c r="C483">
        <v>1</v>
      </c>
    </row>
    <row r="484" spans="1:3" x14ac:dyDescent="0.15">
      <c r="A484" s="9">
        <v>42389</v>
      </c>
      <c r="B484" t="s">
        <v>2</v>
      </c>
      <c r="C484">
        <v>1</v>
      </c>
    </row>
    <row r="485" spans="1:3" x14ac:dyDescent="0.15">
      <c r="A485" s="9">
        <v>42389</v>
      </c>
      <c r="B485" t="s">
        <v>2</v>
      </c>
      <c r="C485">
        <v>1</v>
      </c>
    </row>
    <row r="486" spans="1:3" x14ac:dyDescent="0.15">
      <c r="A486" s="9">
        <v>42389</v>
      </c>
      <c r="B486" t="s">
        <v>2</v>
      </c>
      <c r="C486">
        <v>1</v>
      </c>
    </row>
    <row r="487" spans="1:3" x14ac:dyDescent="0.15">
      <c r="A487" s="9">
        <v>42389</v>
      </c>
      <c r="B487" t="s">
        <v>0</v>
      </c>
      <c r="C487">
        <v>1</v>
      </c>
    </row>
    <row r="488" spans="1:3" x14ac:dyDescent="0.15">
      <c r="A488" s="9">
        <v>42389</v>
      </c>
      <c r="B488" t="s">
        <v>8</v>
      </c>
      <c r="C488">
        <v>1</v>
      </c>
    </row>
    <row r="489" spans="1:3" x14ac:dyDescent="0.15">
      <c r="A489" s="9">
        <v>42389</v>
      </c>
      <c r="B489" t="s">
        <v>8</v>
      </c>
      <c r="C489">
        <v>1</v>
      </c>
    </row>
    <row r="490" spans="1:3" x14ac:dyDescent="0.15">
      <c r="A490" s="9">
        <v>42389</v>
      </c>
      <c r="B490" t="s">
        <v>8</v>
      </c>
      <c r="C490">
        <v>1</v>
      </c>
    </row>
    <row r="491" spans="1:3" x14ac:dyDescent="0.15">
      <c r="A491" s="9">
        <v>42389</v>
      </c>
      <c r="B491" t="s">
        <v>8</v>
      </c>
      <c r="C491">
        <v>1</v>
      </c>
    </row>
    <row r="492" spans="1:3" x14ac:dyDescent="0.15">
      <c r="A492" s="9">
        <v>42389</v>
      </c>
      <c r="B492" t="s">
        <v>11</v>
      </c>
      <c r="C492">
        <v>1</v>
      </c>
    </row>
    <row r="493" spans="1:3" x14ac:dyDescent="0.15">
      <c r="A493" s="9">
        <v>42389</v>
      </c>
      <c r="B493" t="s">
        <v>5</v>
      </c>
      <c r="C493">
        <v>1</v>
      </c>
    </row>
    <row r="494" spans="1:3" x14ac:dyDescent="0.15">
      <c r="A494" s="9">
        <v>42389</v>
      </c>
      <c r="B494" t="s">
        <v>8</v>
      </c>
      <c r="C494">
        <v>1</v>
      </c>
    </row>
    <row r="495" spans="1:3" x14ac:dyDescent="0.15">
      <c r="A495" s="9">
        <v>42389</v>
      </c>
      <c r="B495" t="s">
        <v>5</v>
      </c>
      <c r="C495">
        <v>1</v>
      </c>
    </row>
    <row r="496" spans="1:3" x14ac:dyDescent="0.15">
      <c r="A496" s="9">
        <v>42389</v>
      </c>
      <c r="B496" t="s">
        <v>4</v>
      </c>
      <c r="C496">
        <v>1</v>
      </c>
    </row>
    <row r="497" spans="1:3" x14ac:dyDescent="0.15">
      <c r="A497" s="9">
        <v>42389</v>
      </c>
      <c r="B497" t="s">
        <v>9</v>
      </c>
      <c r="C497">
        <v>1</v>
      </c>
    </row>
    <row r="498" spans="1:3" x14ac:dyDescent="0.15">
      <c r="A498" s="9">
        <v>42389</v>
      </c>
      <c r="B498" t="s">
        <v>8</v>
      </c>
      <c r="C498">
        <v>1</v>
      </c>
    </row>
    <row r="499" spans="1:3" x14ac:dyDescent="0.15">
      <c r="A499" s="9">
        <v>42390</v>
      </c>
      <c r="B499" t="s">
        <v>5</v>
      </c>
      <c r="C499">
        <v>1</v>
      </c>
    </row>
    <row r="500" spans="1:3" x14ac:dyDescent="0.15">
      <c r="A500" s="9">
        <v>42390</v>
      </c>
      <c r="B500" t="s">
        <v>0</v>
      </c>
      <c r="C500">
        <v>1</v>
      </c>
    </row>
    <row r="501" spans="1:3" x14ac:dyDescent="0.15">
      <c r="A501" s="9">
        <v>42390</v>
      </c>
      <c r="B501" t="s">
        <v>0</v>
      </c>
      <c r="C501">
        <v>1</v>
      </c>
    </row>
    <row r="502" spans="1:3" x14ac:dyDescent="0.15">
      <c r="A502" s="9">
        <v>42390</v>
      </c>
      <c r="B502" t="s">
        <v>5</v>
      </c>
      <c r="C502">
        <v>1</v>
      </c>
    </row>
    <row r="503" spans="1:3" x14ac:dyDescent="0.15">
      <c r="A503" s="9">
        <v>42390</v>
      </c>
      <c r="B503" t="s">
        <v>4</v>
      </c>
      <c r="C503">
        <v>1</v>
      </c>
    </row>
    <row r="504" spans="1:3" x14ac:dyDescent="0.15">
      <c r="A504" s="9">
        <v>42390</v>
      </c>
      <c r="B504" t="s">
        <v>0</v>
      </c>
      <c r="C504">
        <v>1</v>
      </c>
    </row>
    <row r="505" spans="1:3" x14ac:dyDescent="0.15">
      <c r="A505" s="9">
        <v>42390</v>
      </c>
      <c r="B505" t="s">
        <v>0</v>
      </c>
      <c r="C505">
        <v>1</v>
      </c>
    </row>
    <row r="506" spans="1:3" x14ac:dyDescent="0.15">
      <c r="A506" s="9">
        <v>42390</v>
      </c>
      <c r="B506" t="s">
        <v>0</v>
      </c>
      <c r="C506">
        <v>1</v>
      </c>
    </row>
    <row r="507" spans="1:3" x14ac:dyDescent="0.15">
      <c r="A507" s="9">
        <v>42390</v>
      </c>
      <c r="B507" t="s">
        <v>5</v>
      </c>
      <c r="C507">
        <v>1</v>
      </c>
    </row>
    <row r="508" spans="1:3" x14ac:dyDescent="0.15">
      <c r="A508" s="9">
        <v>42390</v>
      </c>
      <c r="B508" t="s">
        <v>5</v>
      </c>
      <c r="C508">
        <v>1</v>
      </c>
    </row>
    <row r="509" spans="1:3" x14ac:dyDescent="0.15">
      <c r="A509" s="9">
        <v>42390</v>
      </c>
      <c r="B509" t="s">
        <v>8</v>
      </c>
      <c r="C509">
        <v>1</v>
      </c>
    </row>
    <row r="510" spans="1:3" x14ac:dyDescent="0.15">
      <c r="A510" s="9">
        <v>42390</v>
      </c>
      <c r="B510" t="s">
        <v>5</v>
      </c>
      <c r="C510">
        <v>1</v>
      </c>
    </row>
    <row r="511" spans="1:3" x14ac:dyDescent="0.15">
      <c r="A511" s="9">
        <v>42390</v>
      </c>
      <c r="B511" t="s">
        <v>2</v>
      </c>
      <c r="C511">
        <v>1</v>
      </c>
    </row>
    <row r="512" spans="1:3" x14ac:dyDescent="0.15">
      <c r="A512" s="9">
        <v>42390</v>
      </c>
      <c r="B512" t="s">
        <v>2</v>
      </c>
      <c r="C512">
        <v>1</v>
      </c>
    </row>
    <row r="513" spans="1:3" x14ac:dyDescent="0.15">
      <c r="A513" s="9">
        <v>42390</v>
      </c>
      <c r="B513" t="s">
        <v>8</v>
      </c>
      <c r="C513">
        <v>1</v>
      </c>
    </row>
    <row r="514" spans="1:3" x14ac:dyDescent="0.15">
      <c r="A514" s="9">
        <v>42390</v>
      </c>
      <c r="B514" t="s">
        <v>8</v>
      </c>
      <c r="C514">
        <v>1</v>
      </c>
    </row>
    <row r="515" spans="1:3" x14ac:dyDescent="0.15">
      <c r="A515" s="9">
        <v>42390</v>
      </c>
      <c r="B515" t="s">
        <v>8</v>
      </c>
      <c r="C515">
        <v>1</v>
      </c>
    </row>
    <row r="516" spans="1:3" x14ac:dyDescent="0.15">
      <c r="A516" s="9">
        <v>42390</v>
      </c>
      <c r="B516" t="s">
        <v>9</v>
      </c>
      <c r="C516">
        <v>1</v>
      </c>
    </row>
    <row r="517" spans="1:3" x14ac:dyDescent="0.15">
      <c r="A517" s="9">
        <v>42390</v>
      </c>
      <c r="B517" t="s">
        <v>8</v>
      </c>
      <c r="C517">
        <v>1</v>
      </c>
    </row>
    <row r="518" spans="1:3" x14ac:dyDescent="0.15">
      <c r="A518" s="9">
        <v>42390</v>
      </c>
      <c r="B518" t="s">
        <v>8</v>
      </c>
      <c r="C518">
        <v>1</v>
      </c>
    </row>
    <row r="519" spans="1:3" x14ac:dyDescent="0.15">
      <c r="A519" s="9">
        <v>42390</v>
      </c>
      <c r="B519" t="s">
        <v>8</v>
      </c>
      <c r="C519">
        <v>1</v>
      </c>
    </row>
    <row r="520" spans="1:3" x14ac:dyDescent="0.15">
      <c r="A520" s="9">
        <v>42390</v>
      </c>
      <c r="B520" t="s">
        <v>8</v>
      </c>
      <c r="C520">
        <v>1</v>
      </c>
    </row>
    <row r="521" spans="1:3" x14ac:dyDescent="0.15">
      <c r="A521" s="9">
        <v>42390</v>
      </c>
      <c r="B521" t="s">
        <v>3</v>
      </c>
      <c r="C521">
        <v>1</v>
      </c>
    </row>
    <row r="522" spans="1:3" x14ac:dyDescent="0.15">
      <c r="A522" s="9">
        <v>42390</v>
      </c>
      <c r="B522" t="s">
        <v>4</v>
      </c>
      <c r="C522">
        <v>1</v>
      </c>
    </row>
    <row r="523" spans="1:3" x14ac:dyDescent="0.15">
      <c r="A523" s="9">
        <v>42390</v>
      </c>
      <c r="B523" t="s">
        <v>8</v>
      </c>
      <c r="C523">
        <v>1</v>
      </c>
    </row>
    <row r="524" spans="1:3" x14ac:dyDescent="0.15">
      <c r="A524" s="9">
        <v>42390</v>
      </c>
      <c r="B524" t="s">
        <v>5</v>
      </c>
      <c r="C524">
        <v>1</v>
      </c>
    </row>
    <row r="525" spans="1:3" x14ac:dyDescent="0.15">
      <c r="A525" s="9">
        <v>42390</v>
      </c>
      <c r="B525" t="s">
        <v>5</v>
      </c>
      <c r="C525">
        <v>1</v>
      </c>
    </row>
    <row r="526" spans="1:3" x14ac:dyDescent="0.15">
      <c r="A526" s="9">
        <v>42390</v>
      </c>
      <c r="B526" t="s">
        <v>5</v>
      </c>
      <c r="C526">
        <v>1</v>
      </c>
    </row>
    <row r="527" spans="1:3" x14ac:dyDescent="0.15">
      <c r="A527" s="9">
        <v>42390</v>
      </c>
      <c r="B527" t="s">
        <v>5</v>
      </c>
      <c r="C527">
        <v>1</v>
      </c>
    </row>
    <row r="528" spans="1:3" x14ac:dyDescent="0.15">
      <c r="A528" s="9">
        <v>42390</v>
      </c>
      <c r="B528" t="s">
        <v>2</v>
      </c>
      <c r="C528">
        <v>1</v>
      </c>
    </row>
    <row r="529" spans="1:3" x14ac:dyDescent="0.15">
      <c r="A529" s="9">
        <v>42390</v>
      </c>
      <c r="B529" t="s">
        <v>2</v>
      </c>
      <c r="C529">
        <v>1</v>
      </c>
    </row>
    <row r="530" spans="1:3" x14ac:dyDescent="0.15">
      <c r="A530" s="9">
        <v>42390</v>
      </c>
      <c r="B530" t="s">
        <v>2</v>
      </c>
      <c r="C530">
        <v>1</v>
      </c>
    </row>
    <row r="531" spans="1:3" x14ac:dyDescent="0.15">
      <c r="A531" s="9">
        <v>42390</v>
      </c>
      <c r="B531" t="s">
        <v>2</v>
      </c>
      <c r="C531">
        <v>1</v>
      </c>
    </row>
    <row r="532" spans="1:3" x14ac:dyDescent="0.15">
      <c r="A532" s="9">
        <v>42390</v>
      </c>
      <c r="B532" t="s">
        <v>8</v>
      </c>
      <c r="C532">
        <v>1</v>
      </c>
    </row>
    <row r="533" spans="1:3" x14ac:dyDescent="0.15">
      <c r="A533" s="9">
        <v>42391</v>
      </c>
      <c r="B533" t="s">
        <v>8</v>
      </c>
      <c r="C533">
        <v>1</v>
      </c>
    </row>
    <row r="534" spans="1:3" x14ac:dyDescent="0.15">
      <c r="A534" s="9">
        <v>42391</v>
      </c>
      <c r="B534" t="s">
        <v>9</v>
      </c>
      <c r="C534">
        <v>1</v>
      </c>
    </row>
    <row r="535" spans="1:3" x14ac:dyDescent="0.15">
      <c r="A535" s="9">
        <v>42391</v>
      </c>
      <c r="B535" t="s">
        <v>9</v>
      </c>
      <c r="C535">
        <v>1</v>
      </c>
    </row>
    <row r="536" spans="1:3" x14ac:dyDescent="0.15">
      <c r="A536" s="9">
        <v>42391</v>
      </c>
      <c r="B536" t="s">
        <v>9</v>
      </c>
      <c r="C536">
        <v>1</v>
      </c>
    </row>
    <row r="537" spans="1:3" x14ac:dyDescent="0.15">
      <c r="A537" s="9">
        <v>42391</v>
      </c>
      <c r="B537" t="s">
        <v>2</v>
      </c>
      <c r="C537">
        <v>1</v>
      </c>
    </row>
    <row r="538" spans="1:3" x14ac:dyDescent="0.15">
      <c r="A538" s="9">
        <v>42391</v>
      </c>
      <c r="B538" t="s">
        <v>12</v>
      </c>
      <c r="C538">
        <v>1</v>
      </c>
    </row>
    <row r="539" spans="1:3" x14ac:dyDescent="0.15">
      <c r="A539" s="9">
        <v>42391</v>
      </c>
      <c r="B539" t="s">
        <v>2</v>
      </c>
      <c r="C539">
        <v>1</v>
      </c>
    </row>
    <row r="540" spans="1:3" x14ac:dyDescent="0.15">
      <c r="A540" s="9">
        <v>42391</v>
      </c>
      <c r="B540" t="s">
        <v>2</v>
      </c>
      <c r="C540">
        <v>1</v>
      </c>
    </row>
    <row r="541" spans="1:3" x14ac:dyDescent="0.15">
      <c r="A541" s="9">
        <v>42391</v>
      </c>
      <c r="B541" t="s">
        <v>0</v>
      </c>
      <c r="C541">
        <v>1</v>
      </c>
    </row>
    <row r="542" spans="1:3" x14ac:dyDescent="0.15">
      <c r="A542" s="9">
        <v>42391</v>
      </c>
      <c r="B542" t="s">
        <v>0</v>
      </c>
      <c r="C542">
        <v>1</v>
      </c>
    </row>
    <row r="543" spans="1:3" x14ac:dyDescent="0.15">
      <c r="A543" s="9">
        <v>42391</v>
      </c>
      <c r="B543" t="s">
        <v>0</v>
      </c>
      <c r="C543">
        <v>1</v>
      </c>
    </row>
    <row r="544" spans="1:3" x14ac:dyDescent="0.15">
      <c r="A544" s="9">
        <v>42391</v>
      </c>
      <c r="B544" t="s">
        <v>0</v>
      </c>
      <c r="C544">
        <v>1</v>
      </c>
    </row>
    <row r="545" spans="1:3" x14ac:dyDescent="0.15">
      <c r="A545" s="9">
        <v>42391</v>
      </c>
      <c r="B545" t="s">
        <v>0</v>
      </c>
      <c r="C545">
        <v>1</v>
      </c>
    </row>
    <row r="546" spans="1:3" x14ac:dyDescent="0.15">
      <c r="A546" s="9">
        <v>42391</v>
      </c>
      <c r="B546" t="s">
        <v>0</v>
      </c>
      <c r="C546">
        <v>1</v>
      </c>
    </row>
    <row r="547" spans="1:3" x14ac:dyDescent="0.15">
      <c r="A547" s="9">
        <v>42391</v>
      </c>
      <c r="B547" t="s">
        <v>0</v>
      </c>
      <c r="C547">
        <v>1</v>
      </c>
    </row>
    <row r="548" spans="1:3" x14ac:dyDescent="0.15">
      <c r="A548" s="9">
        <v>42391</v>
      </c>
      <c r="B548" t="s">
        <v>0</v>
      </c>
      <c r="C548">
        <v>1</v>
      </c>
    </row>
    <row r="549" spans="1:3" x14ac:dyDescent="0.15">
      <c r="A549" s="9">
        <v>42391</v>
      </c>
      <c r="B549" t="s">
        <v>0</v>
      </c>
      <c r="C549">
        <v>1</v>
      </c>
    </row>
    <row r="550" spans="1:3" x14ac:dyDescent="0.15">
      <c r="A550" s="9">
        <v>42391</v>
      </c>
      <c r="B550" t="s">
        <v>8</v>
      </c>
      <c r="C550">
        <v>1</v>
      </c>
    </row>
    <row r="551" spans="1:3" x14ac:dyDescent="0.15">
      <c r="A551" s="9">
        <v>42391</v>
      </c>
      <c r="B551" t="s">
        <v>5</v>
      </c>
      <c r="C551">
        <v>1</v>
      </c>
    </row>
    <row r="552" spans="1:3" x14ac:dyDescent="0.15">
      <c r="A552" s="9">
        <v>42391</v>
      </c>
      <c r="B552" t="s">
        <v>11</v>
      </c>
      <c r="C552">
        <v>1</v>
      </c>
    </row>
    <row r="553" spans="1:3" x14ac:dyDescent="0.15">
      <c r="A553" s="9">
        <v>42391</v>
      </c>
      <c r="B553" t="s">
        <v>11</v>
      </c>
      <c r="C553">
        <v>1</v>
      </c>
    </row>
    <row r="554" spans="1:3" x14ac:dyDescent="0.15">
      <c r="A554" s="9">
        <v>42391</v>
      </c>
      <c r="B554" t="s">
        <v>11</v>
      </c>
      <c r="C554">
        <v>1</v>
      </c>
    </row>
    <row r="555" spans="1:3" x14ac:dyDescent="0.15">
      <c r="A555" s="9">
        <v>42391</v>
      </c>
      <c r="B555" t="s">
        <v>11</v>
      </c>
      <c r="C555">
        <v>1</v>
      </c>
    </row>
    <row r="556" spans="1:3" x14ac:dyDescent="0.15">
      <c r="A556" s="9">
        <v>42391</v>
      </c>
      <c r="B556" t="s">
        <v>11</v>
      </c>
      <c r="C556">
        <v>1</v>
      </c>
    </row>
    <row r="557" spans="1:3" x14ac:dyDescent="0.15">
      <c r="A557" s="9">
        <v>42391</v>
      </c>
      <c r="B557" t="s">
        <v>11</v>
      </c>
      <c r="C557">
        <v>1</v>
      </c>
    </row>
    <row r="558" spans="1:3" x14ac:dyDescent="0.15">
      <c r="A558" s="9">
        <v>42391</v>
      </c>
      <c r="B558" t="s">
        <v>11</v>
      </c>
      <c r="C558">
        <v>1</v>
      </c>
    </row>
    <row r="559" spans="1:3" x14ac:dyDescent="0.15">
      <c r="A559" s="9">
        <v>42391</v>
      </c>
      <c r="B559" t="s">
        <v>11</v>
      </c>
      <c r="C559">
        <v>1</v>
      </c>
    </row>
    <row r="560" spans="1:3" x14ac:dyDescent="0.15">
      <c r="A560" s="9">
        <v>42391</v>
      </c>
      <c r="B560" t="s">
        <v>8</v>
      </c>
      <c r="C560">
        <v>1</v>
      </c>
    </row>
    <row r="561" spans="1:3" x14ac:dyDescent="0.15">
      <c r="A561" s="9">
        <v>42391</v>
      </c>
      <c r="B561" t="s">
        <v>2</v>
      </c>
      <c r="C561">
        <v>1</v>
      </c>
    </row>
    <row r="562" spans="1:3" x14ac:dyDescent="0.15">
      <c r="A562" s="9">
        <v>42391</v>
      </c>
      <c r="B562" t="s">
        <v>0</v>
      </c>
      <c r="C562">
        <v>1</v>
      </c>
    </row>
    <row r="563" spans="1:3" x14ac:dyDescent="0.15">
      <c r="A563" s="9">
        <v>42391</v>
      </c>
      <c r="B563" t="s">
        <v>4</v>
      </c>
      <c r="C563">
        <v>1</v>
      </c>
    </row>
    <row r="564" spans="1:3" x14ac:dyDescent="0.15">
      <c r="A564" s="9">
        <v>42391</v>
      </c>
      <c r="B564" t="s">
        <v>12</v>
      </c>
      <c r="C564">
        <v>1</v>
      </c>
    </row>
    <row r="565" spans="1:3" x14ac:dyDescent="0.15">
      <c r="A565" s="9">
        <v>42391</v>
      </c>
      <c r="B565" t="s">
        <v>12</v>
      </c>
      <c r="C565">
        <v>1</v>
      </c>
    </row>
    <row r="566" spans="1:3" x14ac:dyDescent="0.15">
      <c r="A566" s="9">
        <v>42391</v>
      </c>
      <c r="B566" t="s">
        <v>12</v>
      </c>
      <c r="C566">
        <v>1</v>
      </c>
    </row>
    <row r="567" spans="1:3" x14ac:dyDescent="0.15">
      <c r="A567" s="9">
        <v>42391</v>
      </c>
      <c r="B567" t="s">
        <v>12</v>
      </c>
      <c r="C567">
        <v>1</v>
      </c>
    </row>
    <row r="568" spans="1:3" x14ac:dyDescent="0.15">
      <c r="A568" s="9">
        <v>42391</v>
      </c>
      <c r="B568" t="s">
        <v>12</v>
      </c>
      <c r="C568">
        <v>1</v>
      </c>
    </row>
    <row r="569" spans="1:3" x14ac:dyDescent="0.15">
      <c r="A569" s="9">
        <v>42391</v>
      </c>
      <c r="B569" t="s">
        <v>12</v>
      </c>
      <c r="C569">
        <v>1</v>
      </c>
    </row>
    <row r="570" spans="1:3" x14ac:dyDescent="0.15">
      <c r="A570" s="9">
        <v>42392</v>
      </c>
      <c r="B570" t="s">
        <v>8</v>
      </c>
      <c r="C570">
        <v>1</v>
      </c>
    </row>
    <row r="571" spans="1:3" x14ac:dyDescent="0.15">
      <c r="A571" s="9">
        <v>42392</v>
      </c>
      <c r="B571" t="s">
        <v>8</v>
      </c>
      <c r="C571">
        <v>1</v>
      </c>
    </row>
    <row r="572" spans="1:3" x14ac:dyDescent="0.15">
      <c r="A572" s="9">
        <v>42392</v>
      </c>
      <c r="B572" t="s">
        <v>8</v>
      </c>
      <c r="C572">
        <v>1</v>
      </c>
    </row>
    <row r="573" spans="1:3" x14ac:dyDescent="0.15">
      <c r="A573" s="9">
        <v>42392</v>
      </c>
      <c r="B573" t="s">
        <v>8</v>
      </c>
      <c r="C573">
        <v>1</v>
      </c>
    </row>
    <row r="574" spans="1:3" x14ac:dyDescent="0.15">
      <c r="A574" s="9">
        <v>42392</v>
      </c>
      <c r="B574" t="s">
        <v>8</v>
      </c>
      <c r="C574">
        <v>1</v>
      </c>
    </row>
    <row r="575" spans="1:3" x14ac:dyDescent="0.15">
      <c r="A575" s="9">
        <v>42392</v>
      </c>
      <c r="B575" t="s">
        <v>8</v>
      </c>
      <c r="C575">
        <v>1</v>
      </c>
    </row>
    <row r="576" spans="1:3" x14ac:dyDescent="0.15">
      <c r="A576" s="9">
        <v>42392</v>
      </c>
      <c r="B576" t="s">
        <v>8</v>
      </c>
      <c r="C576">
        <v>1</v>
      </c>
    </row>
    <row r="577" spans="1:3" x14ac:dyDescent="0.15">
      <c r="A577" s="9">
        <v>42392</v>
      </c>
      <c r="B577" t="s">
        <v>8</v>
      </c>
      <c r="C577">
        <v>1</v>
      </c>
    </row>
    <row r="578" spans="1:3" x14ac:dyDescent="0.15">
      <c r="A578" s="9">
        <v>42392</v>
      </c>
      <c r="B578" t="s">
        <v>8</v>
      </c>
      <c r="C578">
        <v>1</v>
      </c>
    </row>
    <row r="579" spans="1:3" x14ac:dyDescent="0.15">
      <c r="A579" s="9">
        <v>42392</v>
      </c>
      <c r="B579" t="s">
        <v>8</v>
      </c>
      <c r="C579">
        <v>1</v>
      </c>
    </row>
    <row r="580" spans="1:3" x14ac:dyDescent="0.15">
      <c r="A580" s="9">
        <v>42392</v>
      </c>
      <c r="B580" t="s">
        <v>8</v>
      </c>
      <c r="C580">
        <v>1</v>
      </c>
    </row>
    <row r="581" spans="1:3" x14ac:dyDescent="0.15">
      <c r="A581" s="9">
        <v>42392</v>
      </c>
      <c r="B581" t="s">
        <v>8</v>
      </c>
      <c r="C581">
        <v>1</v>
      </c>
    </row>
    <row r="582" spans="1:3" x14ac:dyDescent="0.15">
      <c r="A582" s="9">
        <v>42392</v>
      </c>
      <c r="B582" t="s">
        <v>8</v>
      </c>
      <c r="C582">
        <v>1</v>
      </c>
    </row>
    <row r="583" spans="1:3" x14ac:dyDescent="0.15">
      <c r="A583" s="9">
        <v>42392</v>
      </c>
      <c r="B583" t="s">
        <v>8</v>
      </c>
      <c r="C583">
        <v>1</v>
      </c>
    </row>
    <row r="584" spans="1:3" x14ac:dyDescent="0.15">
      <c r="A584" s="9">
        <v>42392</v>
      </c>
      <c r="B584" t="s">
        <v>8</v>
      </c>
      <c r="C584">
        <v>1</v>
      </c>
    </row>
    <row r="585" spans="1:3" x14ac:dyDescent="0.15">
      <c r="A585" s="9">
        <v>42392</v>
      </c>
      <c r="B585" t="s">
        <v>8</v>
      </c>
      <c r="C585">
        <v>1</v>
      </c>
    </row>
    <row r="586" spans="1:3" x14ac:dyDescent="0.15">
      <c r="A586" s="9">
        <v>42392</v>
      </c>
      <c r="B586" t="s">
        <v>8</v>
      </c>
      <c r="C586">
        <v>1</v>
      </c>
    </row>
    <row r="587" spans="1:3" x14ac:dyDescent="0.15">
      <c r="A587" s="9">
        <v>42392</v>
      </c>
      <c r="B587" t="s">
        <v>8</v>
      </c>
      <c r="C587">
        <v>1</v>
      </c>
    </row>
    <row r="588" spans="1:3" x14ac:dyDescent="0.15">
      <c r="A588" s="9">
        <v>42392</v>
      </c>
      <c r="B588" t="s">
        <v>8</v>
      </c>
      <c r="C588">
        <v>1</v>
      </c>
    </row>
    <row r="589" spans="1:3" x14ac:dyDescent="0.15">
      <c r="A589" s="9">
        <v>42392</v>
      </c>
      <c r="B589" t="s">
        <v>8</v>
      </c>
      <c r="C589">
        <v>1</v>
      </c>
    </row>
    <row r="590" spans="1:3" x14ac:dyDescent="0.15">
      <c r="A590" s="9">
        <v>42392</v>
      </c>
      <c r="B590" t="s">
        <v>8</v>
      </c>
      <c r="C590">
        <v>1</v>
      </c>
    </row>
    <row r="591" spans="1:3" x14ac:dyDescent="0.15">
      <c r="A591" s="9">
        <v>42392</v>
      </c>
      <c r="B591" t="s">
        <v>8</v>
      </c>
      <c r="C591">
        <v>1</v>
      </c>
    </row>
    <row r="592" spans="1:3" x14ac:dyDescent="0.15">
      <c r="A592" s="9">
        <v>42392</v>
      </c>
      <c r="B592" t="s">
        <v>8</v>
      </c>
      <c r="C592">
        <v>1</v>
      </c>
    </row>
    <row r="593" spans="1:3" x14ac:dyDescent="0.15">
      <c r="A593" s="9">
        <v>42392</v>
      </c>
      <c r="B593" t="s">
        <v>8</v>
      </c>
      <c r="C593">
        <v>1</v>
      </c>
    </row>
    <row r="594" spans="1:3" x14ac:dyDescent="0.15">
      <c r="A594" s="9">
        <v>42392</v>
      </c>
      <c r="B594" t="s">
        <v>8</v>
      </c>
      <c r="C594">
        <v>1</v>
      </c>
    </row>
    <row r="595" spans="1:3" x14ac:dyDescent="0.15">
      <c r="A595" s="9">
        <v>42392</v>
      </c>
      <c r="B595" t="s">
        <v>2</v>
      </c>
      <c r="C595">
        <v>1</v>
      </c>
    </row>
    <row r="596" spans="1:3" x14ac:dyDescent="0.15">
      <c r="A596" s="9">
        <v>42392</v>
      </c>
      <c r="B596" t="s">
        <v>3</v>
      </c>
      <c r="C596">
        <v>1</v>
      </c>
    </row>
    <row r="597" spans="1:3" x14ac:dyDescent="0.15">
      <c r="A597" s="9">
        <v>42392</v>
      </c>
      <c r="B597" t="s">
        <v>3</v>
      </c>
      <c r="C597">
        <v>1</v>
      </c>
    </row>
    <row r="598" spans="1:3" x14ac:dyDescent="0.15">
      <c r="A598" s="9">
        <v>42392</v>
      </c>
      <c r="B598" t="s">
        <v>3</v>
      </c>
      <c r="C598">
        <v>1</v>
      </c>
    </row>
    <row r="599" spans="1:3" x14ac:dyDescent="0.15">
      <c r="A599" s="9">
        <v>42392</v>
      </c>
      <c r="B599" t="s">
        <v>3</v>
      </c>
      <c r="C599">
        <v>1</v>
      </c>
    </row>
    <row r="600" spans="1:3" x14ac:dyDescent="0.15">
      <c r="A600" s="9">
        <v>42392</v>
      </c>
      <c r="B600" t="s">
        <v>3</v>
      </c>
      <c r="C600">
        <v>1</v>
      </c>
    </row>
    <row r="601" spans="1:3" x14ac:dyDescent="0.15">
      <c r="A601" s="9">
        <v>42392</v>
      </c>
      <c r="B601" t="s">
        <v>3</v>
      </c>
      <c r="C601">
        <v>1</v>
      </c>
    </row>
    <row r="602" spans="1:3" x14ac:dyDescent="0.15">
      <c r="A602" s="9">
        <v>42392</v>
      </c>
      <c r="B602" t="s">
        <v>3</v>
      </c>
      <c r="C602">
        <v>1</v>
      </c>
    </row>
    <row r="603" spans="1:3" x14ac:dyDescent="0.15">
      <c r="A603" s="9">
        <v>42392</v>
      </c>
      <c r="B603" t="s">
        <v>3</v>
      </c>
      <c r="C603">
        <v>1</v>
      </c>
    </row>
    <row r="604" spans="1:3" x14ac:dyDescent="0.15">
      <c r="A604" s="9">
        <v>42392</v>
      </c>
      <c r="B604" t="s">
        <v>2</v>
      </c>
      <c r="C604">
        <v>1</v>
      </c>
    </row>
    <row r="605" spans="1:3" x14ac:dyDescent="0.15">
      <c r="A605" s="9">
        <v>42392</v>
      </c>
      <c r="B605" t="s">
        <v>0</v>
      </c>
      <c r="C605">
        <v>1</v>
      </c>
    </row>
    <row r="606" spans="1:3" x14ac:dyDescent="0.15">
      <c r="A606" s="9">
        <v>42392</v>
      </c>
      <c r="B606" t="s">
        <v>2</v>
      </c>
      <c r="C606">
        <v>1</v>
      </c>
    </row>
    <row r="607" spans="1:3" x14ac:dyDescent="0.15">
      <c r="A607" s="9">
        <v>42392</v>
      </c>
      <c r="B607" t="s">
        <v>2</v>
      </c>
      <c r="C607">
        <v>1</v>
      </c>
    </row>
    <row r="608" spans="1:3" x14ac:dyDescent="0.15">
      <c r="A608" s="9">
        <v>42392</v>
      </c>
      <c r="B608" t="s">
        <v>2</v>
      </c>
      <c r="C608">
        <v>1</v>
      </c>
    </row>
    <row r="609" spans="1:3" x14ac:dyDescent="0.15">
      <c r="A609" s="9">
        <v>42392</v>
      </c>
      <c r="B609" t="s">
        <v>2</v>
      </c>
      <c r="C609">
        <v>1</v>
      </c>
    </row>
    <row r="610" spans="1:3" x14ac:dyDescent="0.15">
      <c r="A610" s="9">
        <v>42393</v>
      </c>
      <c r="B610" t="s">
        <v>0</v>
      </c>
      <c r="C610">
        <v>1</v>
      </c>
    </row>
    <row r="611" spans="1:3" x14ac:dyDescent="0.15">
      <c r="A611" s="9">
        <v>42393</v>
      </c>
      <c r="B611" t="s">
        <v>2</v>
      </c>
      <c r="C611">
        <v>1</v>
      </c>
    </row>
    <row r="612" spans="1:3" x14ac:dyDescent="0.15">
      <c r="A612" s="9">
        <v>42393</v>
      </c>
      <c r="B612" t="s">
        <v>4</v>
      </c>
      <c r="C612">
        <v>1</v>
      </c>
    </row>
    <row r="613" spans="1:3" x14ac:dyDescent="0.15">
      <c r="A613" s="9">
        <v>42393</v>
      </c>
      <c r="B613" t="s">
        <v>2</v>
      </c>
      <c r="C613">
        <v>1</v>
      </c>
    </row>
    <row r="614" spans="1:3" x14ac:dyDescent="0.15">
      <c r="A614" s="9">
        <v>42393</v>
      </c>
      <c r="B614" t="s">
        <v>8</v>
      </c>
      <c r="C614">
        <v>1</v>
      </c>
    </row>
    <row r="615" spans="1:3" x14ac:dyDescent="0.15">
      <c r="A615" s="9">
        <v>42393</v>
      </c>
      <c r="B615" t="s">
        <v>8</v>
      </c>
      <c r="C615">
        <v>1</v>
      </c>
    </row>
    <row r="616" spans="1:3" x14ac:dyDescent="0.15">
      <c r="A616" s="9">
        <v>42393</v>
      </c>
      <c r="B616" t="s">
        <v>8</v>
      </c>
      <c r="C616">
        <v>1</v>
      </c>
    </row>
    <row r="617" spans="1:3" x14ac:dyDescent="0.15">
      <c r="A617" s="9">
        <v>42393</v>
      </c>
      <c r="B617" t="s">
        <v>14</v>
      </c>
      <c r="C617">
        <v>1</v>
      </c>
    </row>
    <row r="618" spans="1:3" x14ac:dyDescent="0.15">
      <c r="A618" s="9">
        <v>42393</v>
      </c>
      <c r="B618" t="s">
        <v>11</v>
      </c>
      <c r="C618">
        <v>1</v>
      </c>
    </row>
    <row r="619" spans="1:3" x14ac:dyDescent="0.15">
      <c r="A619" s="9">
        <v>42393</v>
      </c>
      <c r="B619" t="s">
        <v>2</v>
      </c>
      <c r="C619">
        <v>1</v>
      </c>
    </row>
    <row r="620" spans="1:3" x14ac:dyDescent="0.15">
      <c r="A620" s="9">
        <v>42393</v>
      </c>
      <c r="B620" t="s">
        <v>8</v>
      </c>
      <c r="C620">
        <v>1</v>
      </c>
    </row>
    <row r="621" spans="1:3" x14ac:dyDescent="0.15">
      <c r="A621" s="9">
        <v>42393</v>
      </c>
      <c r="B621" t="s">
        <v>8</v>
      </c>
      <c r="C621">
        <v>1</v>
      </c>
    </row>
    <row r="622" spans="1:3" x14ac:dyDescent="0.15">
      <c r="A622" s="9">
        <v>42393</v>
      </c>
      <c r="B622" t="s">
        <v>8</v>
      </c>
      <c r="C622">
        <v>1</v>
      </c>
    </row>
    <row r="623" spans="1:3" x14ac:dyDescent="0.15">
      <c r="A623" s="9">
        <v>42393</v>
      </c>
      <c r="B623" t="s">
        <v>8</v>
      </c>
      <c r="C623">
        <v>1</v>
      </c>
    </row>
    <row r="624" spans="1:3" x14ac:dyDescent="0.15">
      <c r="A624" s="9">
        <v>42393</v>
      </c>
      <c r="B624" t="s">
        <v>5</v>
      </c>
      <c r="C624">
        <v>1</v>
      </c>
    </row>
    <row r="625" spans="1:3" x14ac:dyDescent="0.15">
      <c r="A625" s="9">
        <v>42393</v>
      </c>
      <c r="B625" t="s">
        <v>9</v>
      </c>
      <c r="C625">
        <v>1</v>
      </c>
    </row>
    <row r="626" spans="1:3" x14ac:dyDescent="0.15">
      <c r="A626" s="9">
        <v>42393</v>
      </c>
      <c r="B626" t="s">
        <v>11</v>
      </c>
      <c r="C626">
        <v>1</v>
      </c>
    </row>
    <row r="627" spans="1:3" x14ac:dyDescent="0.15">
      <c r="A627" s="9">
        <v>42393</v>
      </c>
      <c r="B627" t="s">
        <v>2</v>
      </c>
      <c r="C627">
        <v>1</v>
      </c>
    </row>
    <row r="628" spans="1:3" x14ac:dyDescent="0.15">
      <c r="A628" s="9">
        <v>42393</v>
      </c>
      <c r="B628" t="s">
        <v>2</v>
      </c>
      <c r="C628">
        <v>1</v>
      </c>
    </row>
    <row r="629" spans="1:3" x14ac:dyDescent="0.15">
      <c r="A629" s="9">
        <v>42393</v>
      </c>
      <c r="B629" t="s">
        <v>0</v>
      </c>
      <c r="C629">
        <v>1</v>
      </c>
    </row>
    <row r="630" spans="1:3" x14ac:dyDescent="0.15">
      <c r="A630" s="9">
        <v>42394</v>
      </c>
      <c r="B630" t="s">
        <v>5</v>
      </c>
      <c r="C630">
        <v>1</v>
      </c>
    </row>
    <row r="631" spans="1:3" x14ac:dyDescent="0.15">
      <c r="A631" s="9">
        <v>42394</v>
      </c>
      <c r="B631" t="s">
        <v>13</v>
      </c>
      <c r="C631">
        <v>1</v>
      </c>
    </row>
    <row r="632" spans="1:3" x14ac:dyDescent="0.15">
      <c r="A632" s="9">
        <v>42394</v>
      </c>
      <c r="B632" t="s">
        <v>5</v>
      </c>
      <c r="C632">
        <v>1</v>
      </c>
    </row>
    <row r="633" spans="1:3" x14ac:dyDescent="0.15">
      <c r="A633" s="9">
        <v>42394</v>
      </c>
      <c r="B633" t="s">
        <v>8</v>
      </c>
      <c r="C633">
        <v>1</v>
      </c>
    </row>
    <row r="634" spans="1:3" x14ac:dyDescent="0.15">
      <c r="A634" s="9">
        <v>42394</v>
      </c>
      <c r="B634" t="s">
        <v>5</v>
      </c>
      <c r="C634">
        <v>1</v>
      </c>
    </row>
    <row r="635" spans="1:3" x14ac:dyDescent="0.15">
      <c r="A635" s="9">
        <v>42394</v>
      </c>
      <c r="B635" t="s">
        <v>8</v>
      </c>
      <c r="C635">
        <v>1</v>
      </c>
    </row>
    <row r="636" spans="1:3" x14ac:dyDescent="0.15">
      <c r="A636" s="9">
        <v>42394</v>
      </c>
      <c r="B636" t="s">
        <v>5</v>
      </c>
      <c r="C636">
        <v>1</v>
      </c>
    </row>
    <row r="637" spans="1:3" x14ac:dyDescent="0.15">
      <c r="A637" s="9">
        <v>42394</v>
      </c>
      <c r="B637" t="s">
        <v>5</v>
      </c>
      <c r="C637">
        <v>1</v>
      </c>
    </row>
    <row r="638" spans="1:3" x14ac:dyDescent="0.15">
      <c r="A638" s="9">
        <v>42394</v>
      </c>
      <c r="B638" t="s">
        <v>5</v>
      </c>
      <c r="C638">
        <v>1</v>
      </c>
    </row>
    <row r="639" spans="1:3" x14ac:dyDescent="0.15">
      <c r="A639" s="9">
        <v>42394</v>
      </c>
      <c r="B639" t="s">
        <v>4</v>
      </c>
      <c r="C639">
        <v>1</v>
      </c>
    </row>
    <row r="640" spans="1:3" x14ac:dyDescent="0.15">
      <c r="A640" s="9">
        <v>42394</v>
      </c>
      <c r="B640" t="s">
        <v>0</v>
      </c>
      <c r="C640">
        <v>1</v>
      </c>
    </row>
    <row r="641" spans="1:3" x14ac:dyDescent="0.15">
      <c r="A641" s="9">
        <v>42394</v>
      </c>
      <c r="B641" t="s">
        <v>5</v>
      </c>
      <c r="C641">
        <v>1</v>
      </c>
    </row>
    <row r="642" spans="1:3" x14ac:dyDescent="0.15">
      <c r="A642" s="9">
        <v>42394</v>
      </c>
      <c r="B642" t="s">
        <v>0</v>
      </c>
      <c r="C642">
        <v>1</v>
      </c>
    </row>
    <row r="643" spans="1:3" x14ac:dyDescent="0.15">
      <c r="A643" s="9">
        <v>42394</v>
      </c>
      <c r="B643" t="s">
        <v>0</v>
      </c>
      <c r="C643">
        <v>1</v>
      </c>
    </row>
    <row r="644" spans="1:3" x14ac:dyDescent="0.15">
      <c r="A644" s="9">
        <v>42394</v>
      </c>
      <c r="B644" t="s">
        <v>5</v>
      </c>
      <c r="C644">
        <v>1</v>
      </c>
    </row>
    <row r="645" spans="1:3" x14ac:dyDescent="0.15">
      <c r="A645" s="9">
        <v>42394</v>
      </c>
      <c r="B645" t="s">
        <v>0</v>
      </c>
      <c r="C645">
        <v>1</v>
      </c>
    </row>
    <row r="646" spans="1:3" x14ac:dyDescent="0.15">
      <c r="A646" s="9">
        <v>42394</v>
      </c>
      <c r="B646" t="s">
        <v>5</v>
      </c>
      <c r="C646">
        <v>1</v>
      </c>
    </row>
    <row r="647" spans="1:3" x14ac:dyDescent="0.15">
      <c r="A647" s="9">
        <v>42394</v>
      </c>
      <c r="B647" t="s">
        <v>0</v>
      </c>
      <c r="C647">
        <v>1</v>
      </c>
    </row>
    <row r="648" spans="1:3" x14ac:dyDescent="0.15">
      <c r="A648" s="9">
        <v>42394</v>
      </c>
      <c r="B648" t="s">
        <v>0</v>
      </c>
      <c r="C648">
        <v>1</v>
      </c>
    </row>
    <row r="649" spans="1:3" x14ac:dyDescent="0.15">
      <c r="A649" s="9">
        <v>42394</v>
      </c>
      <c r="B649" t="s">
        <v>0</v>
      </c>
      <c r="C649">
        <v>1</v>
      </c>
    </row>
    <row r="650" spans="1:3" x14ac:dyDescent="0.15">
      <c r="A650" s="9">
        <v>42394</v>
      </c>
      <c r="B650" t="s">
        <v>7</v>
      </c>
      <c r="C650">
        <v>1</v>
      </c>
    </row>
    <row r="651" spans="1:3" x14ac:dyDescent="0.15">
      <c r="A651" s="9">
        <v>42394</v>
      </c>
      <c r="B651" t="s">
        <v>14</v>
      </c>
      <c r="C651">
        <v>1</v>
      </c>
    </row>
    <row r="652" spans="1:3" x14ac:dyDescent="0.15">
      <c r="A652" s="9">
        <v>42394</v>
      </c>
      <c r="B652" t="s">
        <v>5</v>
      </c>
      <c r="C652">
        <v>1</v>
      </c>
    </row>
    <row r="653" spans="1:3" x14ac:dyDescent="0.15">
      <c r="A653" s="9">
        <v>42394</v>
      </c>
      <c r="B653" t="s">
        <v>0</v>
      </c>
      <c r="C653">
        <v>1</v>
      </c>
    </row>
    <row r="654" spans="1:3" x14ac:dyDescent="0.15">
      <c r="A654" s="9">
        <v>42394</v>
      </c>
      <c r="B654" t="s">
        <v>8</v>
      </c>
      <c r="C654">
        <v>1</v>
      </c>
    </row>
    <row r="655" spans="1:3" x14ac:dyDescent="0.15">
      <c r="A655" s="9">
        <v>42394</v>
      </c>
      <c r="B655" t="s">
        <v>4</v>
      </c>
      <c r="C655">
        <v>1</v>
      </c>
    </row>
    <row r="656" spans="1:3" x14ac:dyDescent="0.15">
      <c r="A656" s="9">
        <v>42394</v>
      </c>
      <c r="B656" t="s">
        <v>11</v>
      </c>
      <c r="C656">
        <v>1</v>
      </c>
    </row>
    <row r="657" spans="1:3" x14ac:dyDescent="0.15">
      <c r="A657" s="9">
        <v>42394</v>
      </c>
      <c r="B657" t="s">
        <v>9</v>
      </c>
      <c r="C657">
        <v>1</v>
      </c>
    </row>
    <row r="658" spans="1:3" x14ac:dyDescent="0.15">
      <c r="A658" s="9">
        <v>42395</v>
      </c>
      <c r="B658" t="s">
        <v>11</v>
      </c>
      <c r="C658">
        <v>1</v>
      </c>
    </row>
    <row r="659" spans="1:3" x14ac:dyDescent="0.15">
      <c r="A659" s="9">
        <v>42395</v>
      </c>
      <c r="B659" t="s">
        <v>12</v>
      </c>
      <c r="C659">
        <v>1</v>
      </c>
    </row>
    <row r="660" spans="1:3" x14ac:dyDescent="0.15">
      <c r="A660" s="9">
        <v>42395</v>
      </c>
      <c r="B660" t="s">
        <v>11</v>
      </c>
      <c r="C660">
        <v>1</v>
      </c>
    </row>
    <row r="661" spans="1:3" x14ac:dyDescent="0.15">
      <c r="A661" s="9">
        <v>42395</v>
      </c>
      <c r="B661" t="s">
        <v>11</v>
      </c>
      <c r="C661">
        <v>1</v>
      </c>
    </row>
    <row r="662" spans="1:3" x14ac:dyDescent="0.15">
      <c r="A662" s="9">
        <v>42395</v>
      </c>
      <c r="B662" t="s">
        <v>8</v>
      </c>
      <c r="C662">
        <v>1</v>
      </c>
    </row>
    <row r="663" spans="1:3" x14ac:dyDescent="0.15">
      <c r="A663" s="9">
        <v>42395</v>
      </c>
      <c r="B663" t="s">
        <v>10</v>
      </c>
      <c r="C663">
        <v>1</v>
      </c>
    </row>
    <row r="664" spans="1:3" x14ac:dyDescent="0.15">
      <c r="A664" s="9">
        <v>42395</v>
      </c>
      <c r="B664" t="s">
        <v>10</v>
      </c>
      <c r="C664">
        <v>1</v>
      </c>
    </row>
    <row r="665" spans="1:3" x14ac:dyDescent="0.15">
      <c r="A665" s="9">
        <v>42395</v>
      </c>
      <c r="B665" t="s">
        <v>8</v>
      </c>
      <c r="C665">
        <v>1</v>
      </c>
    </row>
    <row r="666" spans="1:3" x14ac:dyDescent="0.15">
      <c r="A666" s="9">
        <v>42395</v>
      </c>
      <c r="B666" t="s">
        <v>0</v>
      </c>
      <c r="C666">
        <v>1</v>
      </c>
    </row>
    <row r="667" spans="1:3" x14ac:dyDescent="0.15">
      <c r="A667" s="9">
        <v>42395</v>
      </c>
      <c r="B667" t="s">
        <v>8</v>
      </c>
      <c r="C667">
        <v>1</v>
      </c>
    </row>
    <row r="668" spans="1:3" x14ac:dyDescent="0.15">
      <c r="A668" s="9">
        <v>42395</v>
      </c>
      <c r="B668" t="s">
        <v>3</v>
      </c>
      <c r="C668">
        <v>1</v>
      </c>
    </row>
    <row r="669" spans="1:3" x14ac:dyDescent="0.15">
      <c r="A669" s="9">
        <v>42395</v>
      </c>
      <c r="B669" t="s">
        <v>2</v>
      </c>
      <c r="C669">
        <v>1</v>
      </c>
    </row>
    <row r="670" spans="1:3" x14ac:dyDescent="0.15">
      <c r="A670" s="9">
        <v>42395</v>
      </c>
      <c r="B670" t="s">
        <v>9</v>
      </c>
      <c r="C670">
        <v>1</v>
      </c>
    </row>
    <row r="671" spans="1:3" x14ac:dyDescent="0.15">
      <c r="A671" s="9">
        <v>42395</v>
      </c>
      <c r="B671" t="s">
        <v>8</v>
      </c>
      <c r="C671">
        <v>1</v>
      </c>
    </row>
    <row r="672" spans="1:3" x14ac:dyDescent="0.15">
      <c r="A672" s="9">
        <v>42395</v>
      </c>
      <c r="B672" t="s">
        <v>2</v>
      </c>
      <c r="C672">
        <v>1</v>
      </c>
    </row>
    <row r="673" spans="1:3" x14ac:dyDescent="0.15">
      <c r="A673" s="9">
        <v>42395</v>
      </c>
      <c r="B673" t="s">
        <v>2</v>
      </c>
      <c r="C673">
        <v>1</v>
      </c>
    </row>
    <row r="674" spans="1:3" x14ac:dyDescent="0.15">
      <c r="A674" s="9">
        <v>42395</v>
      </c>
      <c r="B674" t="s">
        <v>2</v>
      </c>
      <c r="C674">
        <v>1</v>
      </c>
    </row>
    <row r="675" spans="1:3" x14ac:dyDescent="0.15">
      <c r="A675" s="9">
        <v>42395</v>
      </c>
      <c r="B675" t="s">
        <v>2</v>
      </c>
      <c r="C675">
        <v>1</v>
      </c>
    </row>
    <row r="676" spans="1:3" x14ac:dyDescent="0.15">
      <c r="A676" s="9">
        <v>42395</v>
      </c>
      <c r="B676" t="s">
        <v>15</v>
      </c>
      <c r="C676">
        <v>1</v>
      </c>
    </row>
    <row r="677" spans="1:3" x14ac:dyDescent="0.15">
      <c r="A677" s="9">
        <v>42395</v>
      </c>
      <c r="B677" t="s">
        <v>15</v>
      </c>
      <c r="C677">
        <v>1</v>
      </c>
    </row>
    <row r="678" spans="1:3" x14ac:dyDescent="0.15">
      <c r="A678" s="9">
        <v>42395</v>
      </c>
      <c r="B678" t="s">
        <v>15</v>
      </c>
      <c r="C678">
        <v>1</v>
      </c>
    </row>
    <row r="679" spans="1:3" x14ac:dyDescent="0.15">
      <c r="A679" s="9">
        <v>42395</v>
      </c>
      <c r="B679" t="s">
        <v>12</v>
      </c>
      <c r="C679">
        <v>1</v>
      </c>
    </row>
    <row r="680" spans="1:3" x14ac:dyDescent="0.15">
      <c r="A680" s="9">
        <v>42395</v>
      </c>
      <c r="B680" t="s">
        <v>8</v>
      </c>
      <c r="C680">
        <v>1</v>
      </c>
    </row>
    <row r="681" spans="1:3" x14ac:dyDescent="0.15">
      <c r="A681" s="9">
        <v>42395</v>
      </c>
      <c r="B681" t="s">
        <v>8</v>
      </c>
      <c r="C681">
        <v>1</v>
      </c>
    </row>
    <row r="682" spans="1:3" x14ac:dyDescent="0.15">
      <c r="A682" s="9">
        <v>42395</v>
      </c>
      <c r="B682" t="s">
        <v>3</v>
      </c>
      <c r="C682">
        <v>1</v>
      </c>
    </row>
    <row r="683" spans="1:3" x14ac:dyDescent="0.15">
      <c r="A683" s="9">
        <v>42395</v>
      </c>
      <c r="B683" t="s">
        <v>9</v>
      </c>
      <c r="C683">
        <v>1</v>
      </c>
    </row>
    <row r="684" spans="1:3" x14ac:dyDescent="0.15">
      <c r="A684" s="9">
        <v>42395</v>
      </c>
      <c r="B684" t="s">
        <v>9</v>
      </c>
      <c r="C684">
        <v>1</v>
      </c>
    </row>
    <row r="685" spans="1:3" x14ac:dyDescent="0.15">
      <c r="A685" s="9">
        <v>42395</v>
      </c>
      <c r="B685" t="s">
        <v>9</v>
      </c>
      <c r="C685">
        <v>1</v>
      </c>
    </row>
    <row r="686" spans="1:3" x14ac:dyDescent="0.15">
      <c r="A686" s="9">
        <v>42395</v>
      </c>
      <c r="B686" t="s">
        <v>9</v>
      </c>
      <c r="C686">
        <v>1</v>
      </c>
    </row>
    <row r="687" spans="1:3" x14ac:dyDescent="0.15">
      <c r="A687" s="9">
        <v>42395</v>
      </c>
      <c r="B687" t="s">
        <v>8</v>
      </c>
      <c r="C687">
        <v>1</v>
      </c>
    </row>
    <row r="688" spans="1:3" x14ac:dyDescent="0.15">
      <c r="A688" s="9">
        <v>42395</v>
      </c>
      <c r="B688" t="s">
        <v>5</v>
      </c>
      <c r="C688">
        <v>1</v>
      </c>
    </row>
    <row r="689" spans="1:3" x14ac:dyDescent="0.15">
      <c r="A689" s="9">
        <v>42396</v>
      </c>
      <c r="B689" t="s">
        <v>3</v>
      </c>
      <c r="C689">
        <v>1</v>
      </c>
    </row>
    <row r="690" spans="1:3" x14ac:dyDescent="0.15">
      <c r="A690" s="9">
        <v>42396</v>
      </c>
      <c r="B690" t="s">
        <v>8</v>
      </c>
      <c r="C690">
        <v>1</v>
      </c>
    </row>
    <row r="691" spans="1:3" x14ac:dyDescent="0.15">
      <c r="A691" s="9">
        <v>42396</v>
      </c>
      <c r="B691" t="s">
        <v>4</v>
      </c>
      <c r="C691">
        <v>1</v>
      </c>
    </row>
    <row r="692" spans="1:3" x14ac:dyDescent="0.15">
      <c r="A692" s="9">
        <v>42396</v>
      </c>
      <c r="B692" t="s">
        <v>4</v>
      </c>
      <c r="C692">
        <v>1</v>
      </c>
    </row>
    <row r="693" spans="1:3" x14ac:dyDescent="0.15">
      <c r="A693" s="9">
        <v>42396</v>
      </c>
      <c r="B693" t="s">
        <v>2</v>
      </c>
      <c r="C693">
        <v>1</v>
      </c>
    </row>
    <row r="694" spans="1:3" x14ac:dyDescent="0.15">
      <c r="A694" s="9">
        <v>42396</v>
      </c>
      <c r="B694" t="s">
        <v>2</v>
      </c>
      <c r="C694">
        <v>1</v>
      </c>
    </row>
    <row r="695" spans="1:3" x14ac:dyDescent="0.15">
      <c r="A695" s="9">
        <v>42396</v>
      </c>
      <c r="B695" t="s">
        <v>2</v>
      </c>
      <c r="C695">
        <v>1</v>
      </c>
    </row>
    <row r="696" spans="1:3" x14ac:dyDescent="0.15">
      <c r="A696" s="9">
        <v>42396</v>
      </c>
      <c r="B696" t="s">
        <v>2</v>
      </c>
      <c r="C696">
        <v>1</v>
      </c>
    </row>
    <row r="697" spans="1:3" x14ac:dyDescent="0.15">
      <c r="A697" s="9">
        <v>42396</v>
      </c>
      <c r="B697" t="s">
        <v>5</v>
      </c>
      <c r="C697">
        <v>1</v>
      </c>
    </row>
    <row r="698" spans="1:3" x14ac:dyDescent="0.15">
      <c r="A698" s="9">
        <v>42396</v>
      </c>
      <c r="B698" t="s">
        <v>5</v>
      </c>
      <c r="C698">
        <v>1</v>
      </c>
    </row>
    <row r="699" spans="1:3" x14ac:dyDescent="0.15">
      <c r="A699" s="9">
        <v>42396</v>
      </c>
      <c r="B699" t="s">
        <v>2</v>
      </c>
      <c r="C699">
        <v>1</v>
      </c>
    </row>
    <row r="700" spans="1:3" x14ac:dyDescent="0.15">
      <c r="A700" s="9">
        <v>42396</v>
      </c>
      <c r="B700" t="s">
        <v>0</v>
      </c>
      <c r="C700">
        <v>1</v>
      </c>
    </row>
    <row r="701" spans="1:3" x14ac:dyDescent="0.15">
      <c r="A701" s="9">
        <v>42396</v>
      </c>
      <c r="B701" t="s">
        <v>5</v>
      </c>
      <c r="C701">
        <v>1</v>
      </c>
    </row>
    <row r="702" spans="1:3" x14ac:dyDescent="0.15">
      <c r="A702" s="9">
        <v>42396</v>
      </c>
      <c r="B702" t="s">
        <v>11</v>
      </c>
      <c r="C702">
        <v>1</v>
      </c>
    </row>
    <row r="703" spans="1:3" x14ac:dyDescent="0.15">
      <c r="A703" s="9">
        <v>42396</v>
      </c>
      <c r="B703" t="s">
        <v>11</v>
      </c>
      <c r="C703">
        <v>1</v>
      </c>
    </row>
    <row r="704" spans="1:3" x14ac:dyDescent="0.15">
      <c r="A704" s="9">
        <v>42396</v>
      </c>
      <c r="B704" t="s">
        <v>11</v>
      </c>
      <c r="C704">
        <v>1</v>
      </c>
    </row>
    <row r="705" spans="1:3" x14ac:dyDescent="0.15">
      <c r="A705" s="9">
        <v>42396</v>
      </c>
      <c r="B705" t="s">
        <v>11</v>
      </c>
      <c r="C705">
        <v>1</v>
      </c>
    </row>
    <row r="706" spans="1:3" x14ac:dyDescent="0.15">
      <c r="A706" s="9">
        <v>42396</v>
      </c>
      <c r="B706" t="s">
        <v>13</v>
      </c>
      <c r="C706">
        <v>1</v>
      </c>
    </row>
    <row r="707" spans="1:3" x14ac:dyDescent="0.15">
      <c r="A707" s="9">
        <v>42396</v>
      </c>
      <c r="B707" t="s">
        <v>8</v>
      </c>
      <c r="C707">
        <v>1</v>
      </c>
    </row>
    <row r="708" spans="1:3" x14ac:dyDescent="0.15">
      <c r="A708" s="9">
        <v>42396</v>
      </c>
      <c r="B708" t="s">
        <v>4</v>
      </c>
      <c r="C708">
        <v>1</v>
      </c>
    </row>
    <row r="709" spans="1:3" x14ac:dyDescent="0.15">
      <c r="A709" s="9">
        <v>42396</v>
      </c>
      <c r="B709" t="s">
        <v>0</v>
      </c>
      <c r="C709">
        <v>1</v>
      </c>
    </row>
    <row r="710" spans="1:3" x14ac:dyDescent="0.15">
      <c r="A710" s="9">
        <v>42396</v>
      </c>
      <c r="B710" t="s">
        <v>4</v>
      </c>
      <c r="C710">
        <v>1</v>
      </c>
    </row>
    <row r="711" spans="1:3" x14ac:dyDescent="0.15">
      <c r="A711" s="9">
        <v>42396</v>
      </c>
      <c r="B711" t="s">
        <v>12</v>
      </c>
      <c r="C711">
        <v>1</v>
      </c>
    </row>
    <row r="712" spans="1:3" x14ac:dyDescent="0.15">
      <c r="A712" s="9">
        <v>42396</v>
      </c>
      <c r="B712" t="s">
        <v>5</v>
      </c>
      <c r="C712">
        <v>1</v>
      </c>
    </row>
    <row r="713" spans="1:3" x14ac:dyDescent="0.15">
      <c r="A713" s="9">
        <v>42396</v>
      </c>
      <c r="B713" t="s">
        <v>9</v>
      </c>
      <c r="C713">
        <v>1</v>
      </c>
    </row>
    <row r="714" spans="1:3" x14ac:dyDescent="0.15">
      <c r="A714" s="9">
        <v>42396</v>
      </c>
      <c r="B714" t="s">
        <v>12</v>
      </c>
      <c r="C714">
        <v>1</v>
      </c>
    </row>
    <row r="715" spans="1:3" x14ac:dyDescent="0.15">
      <c r="A715" s="9">
        <v>42396</v>
      </c>
      <c r="B715" t="s">
        <v>12</v>
      </c>
      <c r="C715">
        <v>1</v>
      </c>
    </row>
    <row r="716" spans="1:3" x14ac:dyDescent="0.15">
      <c r="A716" s="9">
        <v>42396</v>
      </c>
      <c r="B716" t="s">
        <v>12</v>
      </c>
      <c r="C716">
        <v>1</v>
      </c>
    </row>
    <row r="717" spans="1:3" x14ac:dyDescent="0.15">
      <c r="A717" s="9">
        <v>42396</v>
      </c>
      <c r="B717" t="s">
        <v>12</v>
      </c>
      <c r="C717">
        <v>1</v>
      </c>
    </row>
    <row r="718" spans="1:3" x14ac:dyDescent="0.15">
      <c r="A718" s="9">
        <v>42396</v>
      </c>
      <c r="B718" t="s">
        <v>12</v>
      </c>
      <c r="C718">
        <v>1</v>
      </c>
    </row>
    <row r="719" spans="1:3" x14ac:dyDescent="0.15">
      <c r="A719" s="9">
        <v>42396</v>
      </c>
      <c r="B719" t="s">
        <v>8</v>
      </c>
      <c r="C719">
        <v>1</v>
      </c>
    </row>
    <row r="720" spans="1:3" x14ac:dyDescent="0.15">
      <c r="A720" s="9">
        <v>42396</v>
      </c>
      <c r="B720" t="s">
        <v>8</v>
      </c>
      <c r="C720">
        <v>1</v>
      </c>
    </row>
    <row r="721" spans="1:3" x14ac:dyDescent="0.15">
      <c r="A721" s="9">
        <v>42396</v>
      </c>
      <c r="B721" t="s">
        <v>7</v>
      </c>
      <c r="C721">
        <v>1</v>
      </c>
    </row>
    <row r="722" spans="1:3" x14ac:dyDescent="0.15">
      <c r="A722" s="9">
        <v>42396</v>
      </c>
      <c r="B722" t="s">
        <v>2</v>
      </c>
      <c r="C722">
        <v>1</v>
      </c>
    </row>
    <row r="723" spans="1:3" x14ac:dyDescent="0.15">
      <c r="A723" s="9">
        <v>42396</v>
      </c>
      <c r="B723" t="s">
        <v>5</v>
      </c>
      <c r="C723">
        <v>1</v>
      </c>
    </row>
    <row r="724" spans="1:3" x14ac:dyDescent="0.15">
      <c r="A724" s="9">
        <v>42396</v>
      </c>
      <c r="B724" t="s">
        <v>8</v>
      </c>
      <c r="C724">
        <v>1</v>
      </c>
    </row>
    <row r="725" spans="1:3" x14ac:dyDescent="0.15">
      <c r="A725" s="9">
        <v>42396</v>
      </c>
      <c r="B725" t="s">
        <v>4</v>
      </c>
      <c r="C725">
        <v>1</v>
      </c>
    </row>
    <row r="726" spans="1:3" x14ac:dyDescent="0.15">
      <c r="A726" s="9">
        <v>42396</v>
      </c>
      <c r="B726" t="s">
        <v>2</v>
      </c>
      <c r="C726">
        <v>1</v>
      </c>
    </row>
    <row r="727" spans="1:3" x14ac:dyDescent="0.15">
      <c r="A727" s="9">
        <v>42396</v>
      </c>
      <c r="B727" t="s">
        <v>5</v>
      </c>
      <c r="C727">
        <v>1</v>
      </c>
    </row>
    <row r="728" spans="1:3" x14ac:dyDescent="0.15">
      <c r="A728" s="9">
        <v>42396</v>
      </c>
      <c r="B728" t="s">
        <v>14</v>
      </c>
      <c r="C728">
        <v>1</v>
      </c>
    </row>
    <row r="729" spans="1:3" x14ac:dyDescent="0.15">
      <c r="A729" s="9">
        <v>42396</v>
      </c>
      <c r="B729" t="s">
        <v>14</v>
      </c>
      <c r="C729">
        <v>1</v>
      </c>
    </row>
    <row r="730" spans="1:3" x14ac:dyDescent="0.15">
      <c r="A730" s="9">
        <v>42396</v>
      </c>
      <c r="B730" t="s">
        <v>12</v>
      </c>
      <c r="C730">
        <v>1</v>
      </c>
    </row>
    <row r="731" spans="1:3" x14ac:dyDescent="0.15">
      <c r="A731" s="9">
        <v>42397</v>
      </c>
      <c r="B731" t="s">
        <v>4</v>
      </c>
      <c r="C731">
        <v>1</v>
      </c>
    </row>
    <row r="732" spans="1:3" x14ac:dyDescent="0.15">
      <c r="A732" s="9">
        <v>42397</v>
      </c>
      <c r="B732" t="s">
        <v>14</v>
      </c>
      <c r="C732">
        <v>1</v>
      </c>
    </row>
    <row r="733" spans="1:3" x14ac:dyDescent="0.15">
      <c r="A733" s="9">
        <v>42397</v>
      </c>
      <c r="B733" t="s">
        <v>11</v>
      </c>
      <c r="C733">
        <v>1</v>
      </c>
    </row>
    <row r="734" spans="1:3" x14ac:dyDescent="0.15">
      <c r="A734" s="9">
        <v>42397</v>
      </c>
      <c r="B734" t="s">
        <v>0</v>
      </c>
      <c r="C734">
        <v>1</v>
      </c>
    </row>
    <row r="735" spans="1:3" x14ac:dyDescent="0.15">
      <c r="A735" s="9">
        <v>42397</v>
      </c>
      <c r="B735" t="s">
        <v>5</v>
      </c>
      <c r="C735">
        <v>1</v>
      </c>
    </row>
    <row r="736" spans="1:3" x14ac:dyDescent="0.15">
      <c r="A736" s="9">
        <v>42397</v>
      </c>
      <c r="B736" t="s">
        <v>8</v>
      </c>
      <c r="C736">
        <v>1</v>
      </c>
    </row>
    <row r="737" spans="1:3" x14ac:dyDescent="0.15">
      <c r="A737" s="9">
        <v>42397</v>
      </c>
      <c r="B737" t="s">
        <v>11</v>
      </c>
      <c r="C737">
        <v>1</v>
      </c>
    </row>
    <row r="738" spans="1:3" x14ac:dyDescent="0.15">
      <c r="A738" s="9">
        <v>42397</v>
      </c>
      <c r="B738" t="s">
        <v>4</v>
      </c>
      <c r="C738">
        <v>1</v>
      </c>
    </row>
    <row r="739" spans="1:3" x14ac:dyDescent="0.15">
      <c r="A739" s="9">
        <v>42397</v>
      </c>
      <c r="B739" t="s">
        <v>8</v>
      </c>
      <c r="C739">
        <v>1</v>
      </c>
    </row>
    <row r="740" spans="1:3" x14ac:dyDescent="0.15">
      <c r="A740" s="9">
        <v>42397</v>
      </c>
      <c r="B740" t="s">
        <v>8</v>
      </c>
      <c r="C740">
        <v>1</v>
      </c>
    </row>
    <row r="741" spans="1:3" x14ac:dyDescent="0.15">
      <c r="A741" s="9">
        <v>42397</v>
      </c>
      <c r="B741" t="s">
        <v>5</v>
      </c>
      <c r="C741">
        <v>1</v>
      </c>
    </row>
    <row r="742" spans="1:3" x14ac:dyDescent="0.15">
      <c r="A742" s="9">
        <v>42397</v>
      </c>
      <c r="B742" t="s">
        <v>8</v>
      </c>
      <c r="C742">
        <v>1</v>
      </c>
    </row>
    <row r="743" spans="1:3" x14ac:dyDescent="0.15">
      <c r="A743" s="9">
        <v>42397</v>
      </c>
      <c r="B743" t="s">
        <v>11</v>
      </c>
      <c r="C743">
        <v>1</v>
      </c>
    </row>
    <row r="744" spans="1:3" x14ac:dyDescent="0.15">
      <c r="A744" s="9">
        <v>42397</v>
      </c>
      <c r="B744" t="s">
        <v>8</v>
      </c>
      <c r="C744">
        <v>1</v>
      </c>
    </row>
    <row r="745" spans="1:3" x14ac:dyDescent="0.15">
      <c r="A745" s="9">
        <v>42397</v>
      </c>
      <c r="B745" t="s">
        <v>11</v>
      </c>
      <c r="C745">
        <v>1</v>
      </c>
    </row>
    <row r="746" spans="1:3" x14ac:dyDescent="0.15">
      <c r="A746" s="9">
        <v>42397</v>
      </c>
      <c r="B746" t="s">
        <v>8</v>
      </c>
      <c r="C746">
        <v>1</v>
      </c>
    </row>
    <row r="747" spans="1:3" x14ac:dyDescent="0.15">
      <c r="A747" s="9">
        <v>42397</v>
      </c>
      <c r="B747" t="s">
        <v>11</v>
      </c>
      <c r="C747">
        <v>1</v>
      </c>
    </row>
    <row r="748" spans="1:3" x14ac:dyDescent="0.15">
      <c r="A748" s="9">
        <v>42397</v>
      </c>
      <c r="B748" t="s">
        <v>5</v>
      </c>
      <c r="C748">
        <v>1</v>
      </c>
    </row>
    <row r="749" spans="1:3" x14ac:dyDescent="0.15">
      <c r="A749" s="9">
        <v>42397</v>
      </c>
      <c r="B749" t="s">
        <v>8</v>
      </c>
      <c r="C749">
        <v>1</v>
      </c>
    </row>
    <row r="750" spans="1:3" x14ac:dyDescent="0.15">
      <c r="A750" s="9">
        <v>42397</v>
      </c>
      <c r="B750" t="s">
        <v>7</v>
      </c>
      <c r="C750">
        <v>1</v>
      </c>
    </row>
    <row r="751" spans="1:3" x14ac:dyDescent="0.15">
      <c r="A751" s="9">
        <v>42397</v>
      </c>
      <c r="B751" t="s">
        <v>7</v>
      </c>
      <c r="C751">
        <v>1</v>
      </c>
    </row>
    <row r="752" spans="1:3" x14ac:dyDescent="0.15">
      <c r="A752" s="9">
        <v>42397</v>
      </c>
      <c r="B752" t="s">
        <v>9</v>
      </c>
      <c r="C752">
        <v>1</v>
      </c>
    </row>
    <row r="753" spans="1:3" x14ac:dyDescent="0.15">
      <c r="A753" s="9">
        <v>42397</v>
      </c>
      <c r="B753" t="s">
        <v>8</v>
      </c>
      <c r="C753">
        <v>1</v>
      </c>
    </row>
    <row r="754" spans="1:3" x14ac:dyDescent="0.15">
      <c r="A754" s="9">
        <v>42397</v>
      </c>
      <c r="B754" t="s">
        <v>4</v>
      </c>
      <c r="C754">
        <v>1</v>
      </c>
    </row>
    <row r="755" spans="1:3" x14ac:dyDescent="0.15">
      <c r="A755" s="9">
        <v>42397</v>
      </c>
      <c r="B755" t="s">
        <v>7</v>
      </c>
      <c r="C755">
        <v>1</v>
      </c>
    </row>
    <row r="756" spans="1:3" x14ac:dyDescent="0.15">
      <c r="A756" s="9">
        <v>42397</v>
      </c>
      <c r="B756" t="s">
        <v>0</v>
      </c>
      <c r="C756">
        <v>1</v>
      </c>
    </row>
    <row r="757" spans="1:3" x14ac:dyDescent="0.15">
      <c r="A757" s="9">
        <v>42397</v>
      </c>
      <c r="B757" t="s">
        <v>11</v>
      </c>
      <c r="C757">
        <v>1</v>
      </c>
    </row>
    <row r="758" spans="1:3" x14ac:dyDescent="0.15">
      <c r="A758" s="9">
        <v>42397</v>
      </c>
      <c r="B758" t="s">
        <v>0</v>
      </c>
      <c r="C758">
        <v>1</v>
      </c>
    </row>
    <row r="759" spans="1:3" x14ac:dyDescent="0.15">
      <c r="A759" s="9">
        <v>42397</v>
      </c>
      <c r="B759" t="s">
        <v>6</v>
      </c>
      <c r="C759">
        <v>1</v>
      </c>
    </row>
    <row r="760" spans="1:3" x14ac:dyDescent="0.15">
      <c r="A760" s="9">
        <v>42397</v>
      </c>
      <c r="B760" t="s">
        <v>0</v>
      </c>
      <c r="C760">
        <v>1</v>
      </c>
    </row>
    <row r="761" spans="1:3" x14ac:dyDescent="0.15">
      <c r="A761" s="9">
        <v>42397</v>
      </c>
      <c r="B761" t="s">
        <v>8</v>
      </c>
      <c r="C761">
        <v>1</v>
      </c>
    </row>
    <row r="762" spans="1:3" x14ac:dyDescent="0.15">
      <c r="A762" s="9">
        <v>42397</v>
      </c>
      <c r="B762" t="s">
        <v>8</v>
      </c>
      <c r="C762">
        <v>1</v>
      </c>
    </row>
    <row r="763" spans="1:3" x14ac:dyDescent="0.15">
      <c r="A763" s="9">
        <v>42397</v>
      </c>
      <c r="B763" t="s">
        <v>8</v>
      </c>
      <c r="C763">
        <v>1</v>
      </c>
    </row>
    <row r="764" spans="1:3" x14ac:dyDescent="0.15">
      <c r="A764" s="9">
        <v>42397</v>
      </c>
      <c r="B764" t="s">
        <v>8</v>
      </c>
      <c r="C764">
        <v>1</v>
      </c>
    </row>
    <row r="765" spans="1:3" x14ac:dyDescent="0.15">
      <c r="A765" s="9">
        <v>42397</v>
      </c>
      <c r="B765" t="s">
        <v>5</v>
      </c>
      <c r="C765">
        <v>1</v>
      </c>
    </row>
    <row r="766" spans="1:3" x14ac:dyDescent="0.15">
      <c r="A766" s="9">
        <v>42397</v>
      </c>
      <c r="B766" t="s">
        <v>5</v>
      </c>
      <c r="C766">
        <v>1</v>
      </c>
    </row>
    <row r="767" spans="1:3" x14ac:dyDescent="0.15">
      <c r="A767" s="9">
        <v>42398</v>
      </c>
      <c r="B767" t="s">
        <v>4</v>
      </c>
      <c r="C767">
        <v>1</v>
      </c>
    </row>
    <row r="768" spans="1:3" x14ac:dyDescent="0.15">
      <c r="A768" s="9">
        <v>42398</v>
      </c>
      <c r="B768" t="s">
        <v>2</v>
      </c>
      <c r="C768">
        <v>1</v>
      </c>
    </row>
    <row r="769" spans="1:3" x14ac:dyDescent="0.15">
      <c r="A769" s="9">
        <v>42398</v>
      </c>
      <c r="B769" t="s">
        <v>11</v>
      </c>
      <c r="C769">
        <v>1</v>
      </c>
    </row>
    <row r="770" spans="1:3" x14ac:dyDescent="0.15">
      <c r="A770" s="9">
        <v>42398</v>
      </c>
      <c r="B770" t="s">
        <v>10</v>
      </c>
      <c r="C770">
        <v>1</v>
      </c>
    </row>
    <row r="771" spans="1:3" x14ac:dyDescent="0.15">
      <c r="A771" s="9">
        <v>42398</v>
      </c>
      <c r="B771" t="s">
        <v>0</v>
      </c>
      <c r="C771">
        <v>1</v>
      </c>
    </row>
    <row r="772" spans="1:3" x14ac:dyDescent="0.15">
      <c r="A772" s="9">
        <v>42398</v>
      </c>
      <c r="B772" t="s">
        <v>9</v>
      </c>
      <c r="C772">
        <v>1</v>
      </c>
    </row>
    <row r="773" spans="1:3" x14ac:dyDescent="0.15">
      <c r="A773" s="9">
        <v>42398</v>
      </c>
      <c r="B773" t="s">
        <v>5</v>
      </c>
      <c r="C773">
        <v>1</v>
      </c>
    </row>
    <row r="774" spans="1:3" x14ac:dyDescent="0.15">
      <c r="A774" s="9">
        <v>42398</v>
      </c>
      <c r="B774" t="s">
        <v>6</v>
      </c>
      <c r="C774">
        <v>1</v>
      </c>
    </row>
    <row r="775" spans="1:3" x14ac:dyDescent="0.15">
      <c r="A775" s="9">
        <v>42398</v>
      </c>
      <c r="B775" t="s">
        <v>5</v>
      </c>
      <c r="C775">
        <v>1</v>
      </c>
    </row>
    <row r="776" spans="1:3" x14ac:dyDescent="0.15">
      <c r="A776" s="9">
        <v>42398</v>
      </c>
      <c r="B776" t="s">
        <v>7</v>
      </c>
      <c r="C776">
        <v>1</v>
      </c>
    </row>
    <row r="777" spans="1:3" x14ac:dyDescent="0.15">
      <c r="A777" s="9">
        <v>42398</v>
      </c>
      <c r="B777" t="s">
        <v>0</v>
      </c>
      <c r="C777">
        <v>1</v>
      </c>
    </row>
    <row r="778" spans="1:3" x14ac:dyDescent="0.15">
      <c r="A778" s="9">
        <v>42398</v>
      </c>
      <c r="B778" t="s">
        <v>5</v>
      </c>
      <c r="C778">
        <v>1</v>
      </c>
    </row>
    <row r="779" spans="1:3" x14ac:dyDescent="0.15">
      <c r="A779" s="9">
        <v>42399</v>
      </c>
      <c r="B779" t="s">
        <v>0</v>
      </c>
      <c r="C779">
        <v>1</v>
      </c>
    </row>
    <row r="780" spans="1:3" x14ac:dyDescent="0.15">
      <c r="A780" s="9">
        <v>42399</v>
      </c>
      <c r="B780" t="s">
        <v>0</v>
      </c>
      <c r="C780">
        <v>1</v>
      </c>
    </row>
    <row r="781" spans="1:3" x14ac:dyDescent="0.15">
      <c r="A781" s="9">
        <v>42399</v>
      </c>
      <c r="B781" t="s">
        <v>2</v>
      </c>
      <c r="C781">
        <v>1</v>
      </c>
    </row>
    <row r="782" spans="1:3" x14ac:dyDescent="0.15">
      <c r="A782" s="9">
        <v>42399</v>
      </c>
      <c r="B782" t="s">
        <v>0</v>
      </c>
      <c r="C782">
        <v>1</v>
      </c>
    </row>
    <row r="783" spans="1:3" x14ac:dyDescent="0.15">
      <c r="A783" s="9">
        <v>42400</v>
      </c>
      <c r="B783" t="s">
        <v>0</v>
      </c>
      <c r="C783">
        <v>1</v>
      </c>
    </row>
    <row r="784" spans="1:3" x14ac:dyDescent="0.15">
      <c r="A784" s="9">
        <v>42400</v>
      </c>
      <c r="B784" t="s">
        <v>0</v>
      </c>
      <c r="C784">
        <v>1</v>
      </c>
    </row>
    <row r="785" spans="1:3" x14ac:dyDescent="0.15">
      <c r="A785" s="9">
        <v>42400</v>
      </c>
      <c r="B785" t="s">
        <v>14</v>
      </c>
      <c r="C785">
        <v>1</v>
      </c>
    </row>
    <row r="786" spans="1:3" x14ac:dyDescent="0.15">
      <c r="A786" s="9">
        <v>42400</v>
      </c>
      <c r="B786" t="s">
        <v>9</v>
      </c>
      <c r="C786">
        <v>1</v>
      </c>
    </row>
    <row r="787" spans="1:3" x14ac:dyDescent="0.15">
      <c r="A787" s="9">
        <v>42400</v>
      </c>
      <c r="B787" t="s">
        <v>9</v>
      </c>
      <c r="C787">
        <v>1</v>
      </c>
    </row>
    <row r="788" spans="1:3" x14ac:dyDescent="0.15">
      <c r="A788" s="9">
        <v>42400</v>
      </c>
      <c r="B788" t="s">
        <v>5</v>
      </c>
      <c r="C788">
        <v>1</v>
      </c>
    </row>
    <row r="789" spans="1:3" x14ac:dyDescent="0.15">
      <c r="A789" s="9">
        <v>42400</v>
      </c>
      <c r="B789" t="s">
        <v>5</v>
      </c>
      <c r="C789">
        <v>1</v>
      </c>
    </row>
    <row r="790" spans="1:3" x14ac:dyDescent="0.15">
      <c r="A790" s="9">
        <v>42400</v>
      </c>
      <c r="B790" t="s">
        <v>5</v>
      </c>
      <c r="C790">
        <v>1</v>
      </c>
    </row>
    <row r="791" spans="1:3" x14ac:dyDescent="0.15">
      <c r="A791" s="9">
        <v>42400</v>
      </c>
      <c r="B791" t="s">
        <v>5</v>
      </c>
      <c r="C791">
        <v>1</v>
      </c>
    </row>
    <row r="792" spans="1:3" x14ac:dyDescent="0.15">
      <c r="A792" s="9">
        <v>42400</v>
      </c>
      <c r="B792" t="s">
        <v>0</v>
      </c>
      <c r="C792">
        <v>1</v>
      </c>
    </row>
  </sheetData>
  <autoFilter ref="A1:C792"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26"/>
  <sheetViews>
    <sheetView topLeftCell="V43" workbookViewId="0">
      <selection activeCell="AC56" sqref="AC56"/>
    </sheetView>
  </sheetViews>
  <sheetFormatPr defaultRowHeight="13.5" x14ac:dyDescent="0.15"/>
  <cols>
    <col min="1" max="1" width="11.625" bestFit="1" customWidth="1"/>
    <col min="2" max="3" width="3.5" bestFit="1" customWidth="1"/>
    <col min="4" max="8" width="2.5" bestFit="1" customWidth="1"/>
    <col min="9" max="9" width="3.5" bestFit="1" customWidth="1"/>
    <col min="10" max="16" width="2.5" bestFit="1" customWidth="1"/>
    <col min="18" max="19" width="9.5" customWidth="1"/>
    <col min="32" max="32" width="10.5" bestFit="1" customWidth="1"/>
    <col min="33" max="33" width="3.5" bestFit="1" customWidth="1"/>
    <col min="34" max="36" width="2.5" bestFit="1" customWidth="1"/>
    <col min="37" max="37" width="3.5" bestFit="1" customWidth="1"/>
    <col min="38" max="39" width="2.5" bestFit="1" customWidth="1"/>
    <col min="40" max="40" width="3.5" bestFit="1" customWidth="1"/>
    <col min="41" max="47" width="2.5" bestFit="1" customWidth="1"/>
  </cols>
  <sheetData>
    <row r="1" spans="1:50" x14ac:dyDescent="0.15">
      <c r="Q1" t="s">
        <v>59</v>
      </c>
      <c r="AG1">
        <v>1</v>
      </c>
      <c r="AH1">
        <v>2</v>
      </c>
      <c r="AI1">
        <v>3</v>
      </c>
      <c r="AJ1">
        <v>4</v>
      </c>
      <c r="AK1">
        <v>5</v>
      </c>
      <c r="AL1">
        <v>6</v>
      </c>
      <c r="AM1">
        <v>7</v>
      </c>
      <c r="AN1">
        <v>8</v>
      </c>
      <c r="AO1">
        <v>9</v>
      </c>
      <c r="AP1">
        <v>10</v>
      </c>
      <c r="AQ1">
        <v>11</v>
      </c>
      <c r="AR1">
        <v>12</v>
      </c>
      <c r="AS1">
        <v>13</v>
      </c>
      <c r="AT1">
        <v>14</v>
      </c>
      <c r="AU1">
        <v>15</v>
      </c>
    </row>
    <row r="2" spans="1:50" x14ac:dyDescent="0.15">
      <c r="A2" s="9">
        <v>42339</v>
      </c>
      <c r="B2">
        <v>3</v>
      </c>
      <c r="C2">
        <v>10</v>
      </c>
      <c r="D2">
        <v>0</v>
      </c>
      <c r="E2">
        <v>2</v>
      </c>
      <c r="F2">
        <v>0</v>
      </c>
      <c r="G2">
        <v>1</v>
      </c>
      <c r="H2">
        <v>0</v>
      </c>
      <c r="I2">
        <v>3</v>
      </c>
      <c r="J2">
        <v>2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f>SUM(B2:P2)</f>
        <v>21</v>
      </c>
      <c r="S2">
        <f>WEEKDAY(A2)</f>
        <v>3</v>
      </c>
      <c r="AF2" s="9">
        <v>42387</v>
      </c>
      <c r="AG2">
        <v>3</v>
      </c>
      <c r="AH2">
        <v>4</v>
      </c>
      <c r="AI2">
        <v>1</v>
      </c>
      <c r="AJ2">
        <v>1</v>
      </c>
      <c r="AK2">
        <v>1</v>
      </c>
      <c r="AL2">
        <v>1</v>
      </c>
      <c r="AM2">
        <v>2</v>
      </c>
      <c r="AN2">
        <v>9</v>
      </c>
      <c r="AO2">
        <v>3</v>
      </c>
      <c r="AP2">
        <v>0</v>
      </c>
      <c r="AQ2">
        <v>0</v>
      </c>
      <c r="AR2">
        <v>3</v>
      </c>
      <c r="AS2">
        <v>0</v>
      </c>
      <c r="AT2">
        <v>0</v>
      </c>
      <c r="AU2">
        <v>0</v>
      </c>
      <c r="AV2">
        <f>SUM(AG2:AU2)</f>
        <v>28</v>
      </c>
      <c r="AW2">
        <f>WEEKDAY(AF2)</f>
        <v>2</v>
      </c>
    </row>
    <row r="3" spans="1:50" x14ac:dyDescent="0.15">
      <c r="A3" s="9">
        <v>42340</v>
      </c>
      <c r="B3">
        <v>6</v>
      </c>
      <c r="C3">
        <v>2</v>
      </c>
      <c r="D3">
        <v>0</v>
      </c>
      <c r="E3">
        <v>0</v>
      </c>
      <c r="F3">
        <v>2</v>
      </c>
      <c r="G3">
        <v>0</v>
      </c>
      <c r="H3">
        <v>0</v>
      </c>
      <c r="I3">
        <v>9</v>
      </c>
      <c r="J3">
        <v>1</v>
      </c>
      <c r="K3">
        <v>0</v>
      </c>
      <c r="L3">
        <v>3</v>
      </c>
      <c r="M3">
        <v>0</v>
      </c>
      <c r="N3">
        <v>1</v>
      </c>
      <c r="O3">
        <v>0</v>
      </c>
      <c r="P3">
        <v>0</v>
      </c>
      <c r="Q3">
        <f t="shared" ref="Q3:Q46" si="0">SUM(B3:P3)</f>
        <v>24</v>
      </c>
      <c r="S3">
        <f t="shared" ref="S3:S46" si="1">WEEKDAY(A3)</f>
        <v>4</v>
      </c>
      <c r="AF3" s="9">
        <v>42388</v>
      </c>
      <c r="AG3">
        <v>3</v>
      </c>
      <c r="AH3">
        <v>0</v>
      </c>
      <c r="AI3">
        <v>0</v>
      </c>
      <c r="AJ3">
        <v>0</v>
      </c>
      <c r="AK3">
        <v>5</v>
      </c>
      <c r="AL3">
        <v>7</v>
      </c>
      <c r="AM3">
        <v>0</v>
      </c>
      <c r="AN3">
        <v>4</v>
      </c>
      <c r="AO3">
        <v>1</v>
      </c>
      <c r="AP3">
        <v>0</v>
      </c>
      <c r="AQ3">
        <v>0</v>
      </c>
      <c r="AR3">
        <v>1</v>
      </c>
      <c r="AS3">
        <v>1</v>
      </c>
      <c r="AT3">
        <v>0</v>
      </c>
      <c r="AU3">
        <v>1</v>
      </c>
      <c r="AV3">
        <f t="shared" ref="AV3:AV15" si="2">SUM(AG3:AU3)</f>
        <v>23</v>
      </c>
      <c r="AW3">
        <f t="shared" ref="AW3:AW15" si="3">WEEKDAY(AF3)</f>
        <v>3</v>
      </c>
    </row>
    <row r="4" spans="1:50" x14ac:dyDescent="0.15">
      <c r="A4" s="9">
        <v>42341</v>
      </c>
      <c r="B4">
        <v>2</v>
      </c>
      <c r="C4">
        <v>0</v>
      </c>
      <c r="D4">
        <v>0</v>
      </c>
      <c r="E4">
        <v>0</v>
      </c>
      <c r="F4">
        <v>3</v>
      </c>
      <c r="G4">
        <v>0</v>
      </c>
      <c r="H4">
        <v>1</v>
      </c>
      <c r="I4">
        <v>3</v>
      </c>
      <c r="J4">
        <v>1</v>
      </c>
      <c r="K4">
        <v>1</v>
      </c>
      <c r="L4">
        <v>0</v>
      </c>
      <c r="M4">
        <v>2</v>
      </c>
      <c r="N4">
        <v>5</v>
      </c>
      <c r="O4">
        <v>0</v>
      </c>
      <c r="P4">
        <v>0</v>
      </c>
      <c r="Q4">
        <f t="shared" si="0"/>
        <v>18</v>
      </c>
      <c r="S4">
        <f t="shared" si="1"/>
        <v>5</v>
      </c>
      <c r="AF4" s="9">
        <v>42389</v>
      </c>
      <c r="AG4">
        <v>2</v>
      </c>
      <c r="AH4">
        <v>4</v>
      </c>
      <c r="AI4">
        <v>0</v>
      </c>
      <c r="AJ4">
        <v>2</v>
      </c>
      <c r="AK4">
        <v>2</v>
      </c>
      <c r="AL4">
        <v>0</v>
      </c>
      <c r="AM4">
        <v>0</v>
      </c>
      <c r="AN4">
        <v>16</v>
      </c>
      <c r="AO4">
        <v>3</v>
      </c>
      <c r="AP4">
        <v>0</v>
      </c>
      <c r="AQ4">
        <v>3</v>
      </c>
      <c r="AR4">
        <v>0</v>
      </c>
      <c r="AS4">
        <v>0</v>
      </c>
      <c r="AT4">
        <v>0</v>
      </c>
      <c r="AU4">
        <v>0</v>
      </c>
      <c r="AV4">
        <f t="shared" si="2"/>
        <v>32</v>
      </c>
      <c r="AW4">
        <f t="shared" si="3"/>
        <v>4</v>
      </c>
    </row>
    <row r="5" spans="1:50" x14ac:dyDescent="0.15">
      <c r="A5" s="9">
        <v>42342</v>
      </c>
      <c r="B5">
        <v>2</v>
      </c>
      <c r="C5">
        <v>1</v>
      </c>
      <c r="D5">
        <v>0</v>
      </c>
      <c r="E5">
        <v>0</v>
      </c>
      <c r="F5">
        <v>2</v>
      </c>
      <c r="G5">
        <v>0</v>
      </c>
      <c r="H5">
        <v>0</v>
      </c>
      <c r="I5">
        <v>0</v>
      </c>
      <c r="J5">
        <v>0</v>
      </c>
      <c r="K5">
        <v>1</v>
      </c>
      <c r="L5">
        <v>1</v>
      </c>
      <c r="M5">
        <v>0</v>
      </c>
      <c r="N5">
        <v>0</v>
      </c>
      <c r="O5">
        <v>0</v>
      </c>
      <c r="P5">
        <v>0</v>
      </c>
      <c r="Q5">
        <f t="shared" si="0"/>
        <v>7</v>
      </c>
      <c r="S5">
        <f t="shared" si="1"/>
        <v>6</v>
      </c>
      <c r="AF5" s="9">
        <v>42390</v>
      </c>
      <c r="AG5">
        <v>5</v>
      </c>
      <c r="AH5">
        <v>6</v>
      </c>
      <c r="AI5">
        <v>1</v>
      </c>
      <c r="AJ5">
        <v>2</v>
      </c>
      <c r="AK5">
        <v>9</v>
      </c>
      <c r="AL5">
        <v>0</v>
      </c>
      <c r="AM5">
        <v>0</v>
      </c>
      <c r="AN5">
        <v>10</v>
      </c>
      <c r="AO5">
        <v>1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f t="shared" si="2"/>
        <v>34</v>
      </c>
      <c r="AW5">
        <f t="shared" si="3"/>
        <v>5</v>
      </c>
    </row>
    <row r="6" spans="1:50" x14ac:dyDescent="0.15">
      <c r="A6" s="9">
        <v>42343</v>
      </c>
      <c r="B6">
        <v>0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f t="shared" si="0"/>
        <v>1</v>
      </c>
      <c r="S6">
        <f t="shared" si="1"/>
        <v>7</v>
      </c>
      <c r="AF6" s="9">
        <v>42391</v>
      </c>
      <c r="AG6">
        <v>10</v>
      </c>
      <c r="AH6">
        <v>4</v>
      </c>
      <c r="AI6">
        <v>0</v>
      </c>
      <c r="AJ6">
        <v>1</v>
      </c>
      <c r="AK6">
        <v>1</v>
      </c>
      <c r="AL6">
        <v>0</v>
      </c>
      <c r="AM6">
        <v>0</v>
      </c>
      <c r="AN6">
        <v>3</v>
      </c>
      <c r="AO6">
        <v>3</v>
      </c>
      <c r="AP6">
        <v>0</v>
      </c>
      <c r="AQ6">
        <v>8</v>
      </c>
      <c r="AR6">
        <v>7</v>
      </c>
      <c r="AS6">
        <v>0</v>
      </c>
      <c r="AT6">
        <v>0</v>
      </c>
      <c r="AU6">
        <v>0</v>
      </c>
      <c r="AV6">
        <f t="shared" si="2"/>
        <v>37</v>
      </c>
      <c r="AW6">
        <f t="shared" si="3"/>
        <v>6</v>
      </c>
    </row>
    <row r="7" spans="1:50" x14ac:dyDescent="0.15">
      <c r="A7" s="9">
        <v>42344</v>
      </c>
      <c r="B7">
        <v>3</v>
      </c>
      <c r="C7">
        <v>0</v>
      </c>
      <c r="D7">
        <v>0</v>
      </c>
      <c r="E7">
        <v>1</v>
      </c>
      <c r="F7">
        <v>8</v>
      </c>
      <c r="G7">
        <v>0</v>
      </c>
      <c r="H7">
        <v>2</v>
      </c>
      <c r="I7">
        <v>11</v>
      </c>
      <c r="J7">
        <v>1</v>
      </c>
      <c r="K7">
        <v>0</v>
      </c>
      <c r="L7">
        <v>0</v>
      </c>
      <c r="M7">
        <v>1</v>
      </c>
      <c r="N7">
        <v>0</v>
      </c>
      <c r="O7">
        <v>4</v>
      </c>
      <c r="P7">
        <v>0</v>
      </c>
      <c r="Q7">
        <f t="shared" si="0"/>
        <v>31</v>
      </c>
      <c r="S7">
        <f t="shared" si="1"/>
        <v>1</v>
      </c>
      <c r="AF7" s="9">
        <v>42392</v>
      </c>
      <c r="AG7">
        <v>1</v>
      </c>
      <c r="AH7">
        <v>6</v>
      </c>
      <c r="AI7">
        <v>1</v>
      </c>
      <c r="AJ7">
        <v>0</v>
      </c>
      <c r="AK7">
        <v>0</v>
      </c>
      <c r="AL7">
        <v>0</v>
      </c>
      <c r="AM7">
        <v>0</v>
      </c>
      <c r="AN7">
        <v>8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f t="shared" si="2"/>
        <v>16</v>
      </c>
      <c r="AW7">
        <f t="shared" si="3"/>
        <v>7</v>
      </c>
    </row>
    <row r="8" spans="1:50" x14ac:dyDescent="0.15">
      <c r="A8" s="9">
        <v>42345</v>
      </c>
      <c r="B8">
        <v>11</v>
      </c>
      <c r="C8">
        <v>4</v>
      </c>
      <c r="D8">
        <v>0</v>
      </c>
      <c r="E8">
        <v>2</v>
      </c>
      <c r="F8">
        <v>6</v>
      </c>
      <c r="G8">
        <v>0</v>
      </c>
      <c r="H8">
        <v>1</v>
      </c>
      <c r="I8">
        <v>7</v>
      </c>
      <c r="J8">
        <v>1</v>
      </c>
      <c r="K8">
        <v>1</v>
      </c>
      <c r="L8">
        <v>3</v>
      </c>
      <c r="M8">
        <v>4</v>
      </c>
      <c r="N8">
        <v>0</v>
      </c>
      <c r="O8">
        <v>4</v>
      </c>
      <c r="P8">
        <v>0</v>
      </c>
      <c r="Q8">
        <f t="shared" si="0"/>
        <v>44</v>
      </c>
      <c r="R8">
        <f t="shared" ref="R8:R15" si="4">SUM(Q2:Q8)</f>
        <v>146</v>
      </c>
      <c r="S8">
        <f t="shared" si="1"/>
        <v>2</v>
      </c>
      <c r="T8">
        <v>1</v>
      </c>
      <c r="U8">
        <v>146</v>
      </c>
      <c r="AF8" s="9">
        <v>42393</v>
      </c>
      <c r="AG8">
        <v>2</v>
      </c>
      <c r="AH8">
        <v>5</v>
      </c>
      <c r="AI8">
        <v>0</v>
      </c>
      <c r="AJ8">
        <v>1</v>
      </c>
      <c r="AK8">
        <v>1</v>
      </c>
      <c r="AL8">
        <v>0</v>
      </c>
      <c r="AM8">
        <v>0</v>
      </c>
      <c r="AN8">
        <v>7</v>
      </c>
      <c r="AO8">
        <v>1</v>
      </c>
      <c r="AP8">
        <v>0</v>
      </c>
      <c r="AQ8">
        <v>2</v>
      </c>
      <c r="AR8">
        <v>0</v>
      </c>
      <c r="AS8">
        <v>0</v>
      </c>
      <c r="AT8">
        <v>1</v>
      </c>
      <c r="AU8">
        <v>0</v>
      </c>
      <c r="AV8">
        <f t="shared" si="2"/>
        <v>20</v>
      </c>
      <c r="AW8">
        <f t="shared" si="3"/>
        <v>1</v>
      </c>
      <c r="AX8">
        <f t="shared" ref="AX8:AX14" si="5">SUM(AV2:AV8)</f>
        <v>190</v>
      </c>
    </row>
    <row r="9" spans="1:50" x14ac:dyDescent="0.15">
      <c r="A9" s="9">
        <v>42347</v>
      </c>
      <c r="B9">
        <v>5</v>
      </c>
      <c r="C9">
        <v>7</v>
      </c>
      <c r="D9">
        <v>1</v>
      </c>
      <c r="E9">
        <v>1</v>
      </c>
      <c r="F9">
        <v>3</v>
      </c>
      <c r="G9">
        <v>1</v>
      </c>
      <c r="H9">
        <v>3</v>
      </c>
      <c r="I9">
        <v>5</v>
      </c>
      <c r="J9">
        <v>4</v>
      </c>
      <c r="K9">
        <v>2</v>
      </c>
      <c r="L9">
        <v>2</v>
      </c>
      <c r="M9">
        <v>3</v>
      </c>
      <c r="N9">
        <v>0</v>
      </c>
      <c r="O9">
        <v>3</v>
      </c>
      <c r="P9">
        <v>3</v>
      </c>
      <c r="Q9">
        <f t="shared" si="0"/>
        <v>43</v>
      </c>
      <c r="R9">
        <f t="shared" si="4"/>
        <v>168</v>
      </c>
      <c r="S9">
        <f t="shared" si="1"/>
        <v>4</v>
      </c>
      <c r="T9">
        <v>2</v>
      </c>
      <c r="U9">
        <v>168</v>
      </c>
      <c r="AF9" s="9">
        <v>42394</v>
      </c>
      <c r="AG9">
        <v>8</v>
      </c>
      <c r="AH9">
        <v>0</v>
      </c>
      <c r="AI9">
        <v>0</v>
      </c>
      <c r="AJ9">
        <v>2</v>
      </c>
      <c r="AK9">
        <v>10</v>
      </c>
      <c r="AL9">
        <v>0</v>
      </c>
      <c r="AM9">
        <v>1</v>
      </c>
      <c r="AN9">
        <v>3</v>
      </c>
      <c r="AO9">
        <v>1</v>
      </c>
      <c r="AP9">
        <v>0</v>
      </c>
      <c r="AQ9">
        <v>1</v>
      </c>
      <c r="AR9">
        <v>0</v>
      </c>
      <c r="AS9">
        <v>1</v>
      </c>
      <c r="AT9">
        <v>1</v>
      </c>
      <c r="AU9">
        <v>0</v>
      </c>
      <c r="AV9">
        <f t="shared" si="2"/>
        <v>28</v>
      </c>
      <c r="AW9">
        <f t="shared" si="3"/>
        <v>2</v>
      </c>
      <c r="AX9">
        <f t="shared" si="5"/>
        <v>190</v>
      </c>
    </row>
    <row r="10" spans="1:50" x14ac:dyDescent="0.15">
      <c r="A10" s="9">
        <v>42349</v>
      </c>
      <c r="B10">
        <v>4</v>
      </c>
      <c r="C10">
        <v>9</v>
      </c>
      <c r="D10">
        <v>0</v>
      </c>
      <c r="E10">
        <v>1</v>
      </c>
      <c r="F10">
        <v>1</v>
      </c>
      <c r="G10">
        <v>0</v>
      </c>
      <c r="H10">
        <v>1</v>
      </c>
      <c r="I10">
        <v>0</v>
      </c>
      <c r="J10">
        <v>0</v>
      </c>
      <c r="K10">
        <v>0</v>
      </c>
      <c r="L10">
        <v>6</v>
      </c>
      <c r="M10">
        <v>0</v>
      </c>
      <c r="N10">
        <v>0</v>
      </c>
      <c r="O10">
        <v>0</v>
      </c>
      <c r="P10">
        <v>4</v>
      </c>
      <c r="Q10">
        <f t="shared" si="0"/>
        <v>26</v>
      </c>
      <c r="R10">
        <f t="shared" si="4"/>
        <v>170</v>
      </c>
      <c r="S10">
        <f t="shared" si="1"/>
        <v>6</v>
      </c>
      <c r="T10">
        <v>3</v>
      </c>
      <c r="U10">
        <v>170</v>
      </c>
      <c r="AF10" s="9">
        <v>42395</v>
      </c>
      <c r="AG10">
        <v>1</v>
      </c>
      <c r="AH10">
        <v>5</v>
      </c>
      <c r="AI10">
        <v>2</v>
      </c>
      <c r="AJ10">
        <v>0</v>
      </c>
      <c r="AK10">
        <v>1</v>
      </c>
      <c r="AL10">
        <v>0</v>
      </c>
      <c r="AM10">
        <v>0</v>
      </c>
      <c r="AN10">
        <v>7</v>
      </c>
      <c r="AO10">
        <v>5</v>
      </c>
      <c r="AP10">
        <v>2</v>
      </c>
      <c r="AQ10">
        <v>3</v>
      </c>
      <c r="AR10">
        <v>2</v>
      </c>
      <c r="AS10">
        <v>0</v>
      </c>
      <c r="AT10">
        <v>0</v>
      </c>
      <c r="AU10">
        <v>3</v>
      </c>
      <c r="AV10">
        <f t="shared" si="2"/>
        <v>31</v>
      </c>
      <c r="AW10">
        <f t="shared" si="3"/>
        <v>3</v>
      </c>
      <c r="AX10">
        <f t="shared" si="5"/>
        <v>198</v>
      </c>
    </row>
    <row r="11" spans="1:50" x14ac:dyDescent="0.15">
      <c r="A11" s="9">
        <v>42350</v>
      </c>
      <c r="B11">
        <v>0</v>
      </c>
      <c r="C11">
        <v>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f t="shared" si="0"/>
        <v>2</v>
      </c>
      <c r="R11">
        <f t="shared" si="4"/>
        <v>154</v>
      </c>
      <c r="S11">
        <f t="shared" si="1"/>
        <v>7</v>
      </c>
      <c r="T11">
        <v>4</v>
      </c>
      <c r="U11">
        <v>154</v>
      </c>
      <c r="AF11" s="9">
        <v>42396</v>
      </c>
      <c r="AG11">
        <v>2</v>
      </c>
      <c r="AH11">
        <v>7</v>
      </c>
      <c r="AI11">
        <v>1</v>
      </c>
      <c r="AJ11">
        <v>5</v>
      </c>
      <c r="AK11">
        <v>6</v>
      </c>
      <c r="AL11">
        <v>0</v>
      </c>
      <c r="AM11">
        <v>1</v>
      </c>
      <c r="AN11">
        <v>5</v>
      </c>
      <c r="AO11">
        <v>1</v>
      </c>
      <c r="AP11">
        <v>0</v>
      </c>
      <c r="AQ11">
        <v>4</v>
      </c>
      <c r="AR11">
        <v>7</v>
      </c>
      <c r="AS11">
        <v>1</v>
      </c>
      <c r="AT11">
        <v>2</v>
      </c>
      <c r="AU11">
        <v>0</v>
      </c>
      <c r="AV11">
        <f t="shared" si="2"/>
        <v>42</v>
      </c>
      <c r="AW11">
        <f t="shared" si="3"/>
        <v>4</v>
      </c>
      <c r="AX11">
        <f t="shared" si="5"/>
        <v>208</v>
      </c>
    </row>
    <row r="12" spans="1:50" x14ac:dyDescent="0.15">
      <c r="A12" s="9">
        <v>42351</v>
      </c>
      <c r="B12">
        <v>0</v>
      </c>
      <c r="C12">
        <v>1</v>
      </c>
      <c r="D12">
        <v>0</v>
      </c>
      <c r="E12">
        <v>1</v>
      </c>
      <c r="F12">
        <v>3</v>
      </c>
      <c r="G12">
        <v>1</v>
      </c>
      <c r="H12">
        <v>3</v>
      </c>
      <c r="I12">
        <v>4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f t="shared" si="0"/>
        <v>14</v>
      </c>
      <c r="R12">
        <f t="shared" si="4"/>
        <v>161</v>
      </c>
      <c r="S12">
        <f t="shared" si="1"/>
        <v>1</v>
      </c>
      <c r="T12">
        <v>5</v>
      </c>
      <c r="U12">
        <v>161</v>
      </c>
      <c r="V12">
        <v>161</v>
      </c>
      <c r="AF12" s="9">
        <v>42397</v>
      </c>
      <c r="AG12">
        <v>4</v>
      </c>
      <c r="AH12">
        <v>0</v>
      </c>
      <c r="AI12">
        <v>0</v>
      </c>
      <c r="AJ12">
        <v>3</v>
      </c>
      <c r="AK12">
        <v>5</v>
      </c>
      <c r="AL12">
        <v>1</v>
      </c>
      <c r="AM12">
        <v>3</v>
      </c>
      <c r="AN12">
        <v>12</v>
      </c>
      <c r="AO12">
        <v>1</v>
      </c>
      <c r="AP12">
        <v>0</v>
      </c>
      <c r="AQ12">
        <v>6</v>
      </c>
      <c r="AR12">
        <v>0</v>
      </c>
      <c r="AS12">
        <v>0</v>
      </c>
      <c r="AT12">
        <v>1</v>
      </c>
      <c r="AU12">
        <v>0</v>
      </c>
      <c r="AV12">
        <f t="shared" si="2"/>
        <v>36</v>
      </c>
      <c r="AW12">
        <f t="shared" si="3"/>
        <v>5</v>
      </c>
      <c r="AX12">
        <f t="shared" si="5"/>
        <v>210</v>
      </c>
    </row>
    <row r="13" spans="1:50" x14ac:dyDescent="0.15">
      <c r="A13" s="9">
        <v>42352</v>
      </c>
      <c r="B13">
        <v>4</v>
      </c>
      <c r="C13">
        <v>0</v>
      </c>
      <c r="D13">
        <v>0</v>
      </c>
      <c r="E13">
        <v>1</v>
      </c>
      <c r="F13">
        <v>4</v>
      </c>
      <c r="G13">
        <v>1</v>
      </c>
      <c r="H13">
        <v>1</v>
      </c>
      <c r="I13">
        <v>17</v>
      </c>
      <c r="J13">
        <v>0</v>
      </c>
      <c r="K13">
        <v>0</v>
      </c>
      <c r="L13">
        <v>0</v>
      </c>
      <c r="M13">
        <v>3</v>
      </c>
      <c r="N13">
        <v>0</v>
      </c>
      <c r="O13">
        <v>0</v>
      </c>
      <c r="P13">
        <v>1</v>
      </c>
      <c r="Q13">
        <f t="shared" si="0"/>
        <v>32</v>
      </c>
      <c r="R13">
        <f t="shared" si="4"/>
        <v>192</v>
      </c>
      <c r="S13">
        <f t="shared" si="1"/>
        <v>2</v>
      </c>
      <c r="T13">
        <v>6</v>
      </c>
      <c r="U13">
        <v>192</v>
      </c>
      <c r="AF13" s="9">
        <v>42398</v>
      </c>
      <c r="AG13">
        <v>2</v>
      </c>
      <c r="AH13">
        <v>1</v>
      </c>
      <c r="AI13">
        <v>0</v>
      </c>
      <c r="AJ13">
        <v>1</v>
      </c>
      <c r="AK13">
        <v>3</v>
      </c>
      <c r="AL13">
        <v>1</v>
      </c>
      <c r="AM13">
        <v>1</v>
      </c>
      <c r="AN13">
        <v>0</v>
      </c>
      <c r="AO13">
        <v>1</v>
      </c>
      <c r="AP13">
        <v>1</v>
      </c>
      <c r="AQ13">
        <v>1</v>
      </c>
      <c r="AR13">
        <v>0</v>
      </c>
      <c r="AS13">
        <v>0</v>
      </c>
      <c r="AT13">
        <v>0</v>
      </c>
      <c r="AU13">
        <v>0</v>
      </c>
      <c r="AV13">
        <f t="shared" si="2"/>
        <v>12</v>
      </c>
      <c r="AW13">
        <f t="shared" si="3"/>
        <v>6</v>
      </c>
      <c r="AX13">
        <f t="shared" si="5"/>
        <v>185</v>
      </c>
    </row>
    <row r="14" spans="1:50" x14ac:dyDescent="0.15">
      <c r="A14" s="9">
        <v>42353</v>
      </c>
      <c r="B14">
        <v>1</v>
      </c>
      <c r="C14">
        <v>6</v>
      </c>
      <c r="D14">
        <v>0</v>
      </c>
      <c r="E14">
        <v>1</v>
      </c>
      <c r="F14">
        <v>4</v>
      </c>
      <c r="G14">
        <v>0</v>
      </c>
      <c r="H14">
        <v>0</v>
      </c>
      <c r="I14">
        <v>0</v>
      </c>
      <c r="J14">
        <v>3</v>
      </c>
      <c r="K14">
        <v>0</v>
      </c>
      <c r="L14">
        <v>0</v>
      </c>
      <c r="M14">
        <v>0</v>
      </c>
      <c r="N14">
        <v>0</v>
      </c>
      <c r="O14">
        <v>2</v>
      </c>
      <c r="P14">
        <v>0</v>
      </c>
      <c r="Q14">
        <f t="shared" si="0"/>
        <v>17</v>
      </c>
      <c r="R14">
        <f t="shared" si="4"/>
        <v>178</v>
      </c>
      <c r="S14">
        <f t="shared" si="1"/>
        <v>3</v>
      </c>
      <c r="T14">
        <v>7</v>
      </c>
      <c r="U14">
        <v>178</v>
      </c>
      <c r="AF14" s="9">
        <v>42399</v>
      </c>
      <c r="AG14">
        <v>3</v>
      </c>
      <c r="AH14">
        <v>1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f t="shared" si="2"/>
        <v>4</v>
      </c>
      <c r="AW14">
        <f t="shared" si="3"/>
        <v>7</v>
      </c>
      <c r="AX14">
        <f t="shared" si="5"/>
        <v>173</v>
      </c>
    </row>
    <row r="15" spans="1:50" x14ac:dyDescent="0.15">
      <c r="A15" s="9">
        <v>42354</v>
      </c>
      <c r="B15">
        <v>5</v>
      </c>
      <c r="C15">
        <v>2</v>
      </c>
      <c r="D15">
        <v>1</v>
      </c>
      <c r="E15">
        <v>1</v>
      </c>
      <c r="F15">
        <v>5</v>
      </c>
      <c r="G15">
        <v>1</v>
      </c>
      <c r="H15">
        <v>0</v>
      </c>
      <c r="I15">
        <v>4</v>
      </c>
      <c r="J15">
        <v>1</v>
      </c>
      <c r="K15">
        <v>1</v>
      </c>
      <c r="L15">
        <v>5</v>
      </c>
      <c r="M15">
        <v>0</v>
      </c>
      <c r="N15">
        <v>1</v>
      </c>
      <c r="O15">
        <v>0</v>
      </c>
      <c r="P15">
        <v>5</v>
      </c>
      <c r="Q15">
        <f t="shared" si="0"/>
        <v>32</v>
      </c>
      <c r="R15">
        <f t="shared" si="4"/>
        <v>166</v>
      </c>
      <c r="S15">
        <f t="shared" si="1"/>
        <v>4</v>
      </c>
      <c r="T15">
        <v>8</v>
      </c>
      <c r="U15">
        <v>166</v>
      </c>
      <c r="AF15" s="9">
        <v>42400</v>
      </c>
      <c r="AG15">
        <v>3</v>
      </c>
      <c r="AH15">
        <v>0</v>
      </c>
      <c r="AI15">
        <v>0</v>
      </c>
      <c r="AJ15">
        <v>0</v>
      </c>
      <c r="AK15">
        <v>4</v>
      </c>
      <c r="AL15">
        <v>0</v>
      </c>
      <c r="AM15">
        <v>0</v>
      </c>
      <c r="AN15">
        <v>0</v>
      </c>
      <c r="AO15">
        <v>2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f t="shared" si="2"/>
        <v>10</v>
      </c>
      <c r="AW15">
        <f t="shared" si="3"/>
        <v>1</v>
      </c>
      <c r="AX15">
        <f>SUM(AV9:AV15)</f>
        <v>163</v>
      </c>
    </row>
    <row r="16" spans="1:50" x14ac:dyDescent="0.15">
      <c r="A16" s="9">
        <v>42355</v>
      </c>
      <c r="B16">
        <v>3</v>
      </c>
      <c r="C16">
        <v>5</v>
      </c>
      <c r="D16">
        <v>0</v>
      </c>
      <c r="E16">
        <v>1</v>
      </c>
      <c r="F16">
        <v>2</v>
      </c>
      <c r="G16">
        <v>0</v>
      </c>
      <c r="H16">
        <v>0</v>
      </c>
      <c r="I16">
        <v>8</v>
      </c>
      <c r="J16">
        <v>2</v>
      </c>
      <c r="K16">
        <v>1</v>
      </c>
      <c r="L16">
        <v>3</v>
      </c>
      <c r="M16">
        <v>2</v>
      </c>
      <c r="N16">
        <v>0</v>
      </c>
      <c r="O16">
        <v>0</v>
      </c>
      <c r="P16">
        <v>0</v>
      </c>
      <c r="Q16">
        <f t="shared" si="0"/>
        <v>27</v>
      </c>
      <c r="R16">
        <f t="shared" ref="R16:R28" si="6">SUM(Q10:Q16)</f>
        <v>150</v>
      </c>
      <c r="S16">
        <f t="shared" si="1"/>
        <v>5</v>
      </c>
      <c r="T16">
        <v>9</v>
      </c>
      <c r="U16">
        <v>150</v>
      </c>
    </row>
    <row r="17" spans="1:31" x14ac:dyDescent="0.15">
      <c r="A17" s="9">
        <v>42356</v>
      </c>
      <c r="B17">
        <v>5</v>
      </c>
      <c r="C17">
        <v>4</v>
      </c>
      <c r="D17">
        <v>1</v>
      </c>
      <c r="E17">
        <v>0</v>
      </c>
      <c r="F17">
        <v>3</v>
      </c>
      <c r="G17">
        <v>0</v>
      </c>
      <c r="H17">
        <v>0</v>
      </c>
      <c r="I17">
        <v>1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f t="shared" si="0"/>
        <v>17</v>
      </c>
      <c r="R17">
        <f t="shared" si="6"/>
        <v>141</v>
      </c>
      <c r="S17">
        <f t="shared" si="1"/>
        <v>6</v>
      </c>
      <c r="T17">
        <v>10</v>
      </c>
      <c r="U17">
        <v>141</v>
      </c>
    </row>
    <row r="18" spans="1:31" x14ac:dyDescent="0.15">
      <c r="A18" s="9">
        <v>42357</v>
      </c>
      <c r="B18">
        <v>3</v>
      </c>
      <c r="C18">
        <v>1</v>
      </c>
      <c r="D18">
        <v>0</v>
      </c>
      <c r="E18">
        <v>0</v>
      </c>
      <c r="F18">
        <v>2</v>
      </c>
      <c r="G18">
        <v>0</v>
      </c>
      <c r="H18">
        <v>0</v>
      </c>
      <c r="I18">
        <v>2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f t="shared" si="0"/>
        <v>9</v>
      </c>
      <c r="R18">
        <f t="shared" si="6"/>
        <v>148</v>
      </c>
      <c r="S18">
        <f t="shared" si="1"/>
        <v>7</v>
      </c>
      <c r="T18">
        <v>11</v>
      </c>
      <c r="U18">
        <v>148</v>
      </c>
    </row>
    <row r="19" spans="1:31" x14ac:dyDescent="0.15">
      <c r="A19" s="9">
        <v>42358</v>
      </c>
      <c r="B19">
        <v>6</v>
      </c>
      <c r="C19">
        <v>5</v>
      </c>
      <c r="D19">
        <v>0</v>
      </c>
      <c r="E19">
        <v>0</v>
      </c>
      <c r="F19">
        <v>5</v>
      </c>
      <c r="G19">
        <v>0</v>
      </c>
      <c r="H19">
        <v>3</v>
      </c>
      <c r="I19">
        <v>6</v>
      </c>
      <c r="J19">
        <v>0</v>
      </c>
      <c r="K19">
        <v>0</v>
      </c>
      <c r="L19">
        <v>3</v>
      </c>
      <c r="M19">
        <v>3</v>
      </c>
      <c r="N19">
        <v>0</v>
      </c>
      <c r="O19">
        <v>0</v>
      </c>
      <c r="P19">
        <v>5</v>
      </c>
      <c r="Q19">
        <f t="shared" si="0"/>
        <v>36</v>
      </c>
      <c r="R19">
        <f t="shared" si="6"/>
        <v>170</v>
      </c>
      <c r="S19">
        <f t="shared" si="1"/>
        <v>1</v>
      </c>
      <c r="T19">
        <v>12</v>
      </c>
      <c r="U19">
        <v>170</v>
      </c>
      <c r="V19">
        <v>170</v>
      </c>
    </row>
    <row r="20" spans="1:31" x14ac:dyDescent="0.15">
      <c r="A20" s="9">
        <v>42360</v>
      </c>
      <c r="B20">
        <v>2</v>
      </c>
      <c r="C20">
        <v>5</v>
      </c>
      <c r="D20">
        <v>0</v>
      </c>
      <c r="E20">
        <v>1</v>
      </c>
      <c r="F20">
        <v>4</v>
      </c>
      <c r="G20">
        <v>2</v>
      </c>
      <c r="H20">
        <v>4</v>
      </c>
      <c r="I20">
        <v>11</v>
      </c>
      <c r="J20">
        <v>4</v>
      </c>
      <c r="K20">
        <v>0</v>
      </c>
      <c r="L20">
        <v>7</v>
      </c>
      <c r="M20">
        <v>0</v>
      </c>
      <c r="N20">
        <v>0</v>
      </c>
      <c r="O20">
        <v>0</v>
      </c>
      <c r="P20">
        <v>0</v>
      </c>
      <c r="Q20">
        <f t="shared" si="0"/>
        <v>40</v>
      </c>
      <c r="R20">
        <f t="shared" si="6"/>
        <v>178</v>
      </c>
      <c r="S20">
        <f t="shared" si="1"/>
        <v>3</v>
      </c>
      <c r="T20">
        <v>13</v>
      </c>
      <c r="U20">
        <v>178</v>
      </c>
    </row>
    <row r="21" spans="1:31" x14ac:dyDescent="0.15">
      <c r="A21" s="9">
        <v>42361</v>
      </c>
      <c r="B21">
        <v>4</v>
      </c>
      <c r="C21">
        <v>13</v>
      </c>
      <c r="D21">
        <v>0</v>
      </c>
      <c r="E21">
        <v>1</v>
      </c>
      <c r="F21">
        <v>4</v>
      </c>
      <c r="G21">
        <v>0</v>
      </c>
      <c r="H21">
        <v>0</v>
      </c>
      <c r="I21">
        <v>2</v>
      </c>
      <c r="J21">
        <v>3</v>
      </c>
      <c r="K21">
        <v>0</v>
      </c>
      <c r="L21">
        <v>1</v>
      </c>
      <c r="M21">
        <v>3</v>
      </c>
      <c r="N21">
        <v>0</v>
      </c>
      <c r="O21">
        <v>1</v>
      </c>
      <c r="P21">
        <v>0</v>
      </c>
      <c r="Q21">
        <f t="shared" si="0"/>
        <v>32</v>
      </c>
      <c r="R21">
        <f t="shared" si="6"/>
        <v>193</v>
      </c>
      <c r="S21">
        <f t="shared" si="1"/>
        <v>4</v>
      </c>
      <c r="T21">
        <v>14</v>
      </c>
      <c r="U21">
        <v>193</v>
      </c>
    </row>
    <row r="22" spans="1:31" x14ac:dyDescent="0.15">
      <c r="A22" s="9">
        <v>42362</v>
      </c>
      <c r="B22">
        <v>7</v>
      </c>
      <c r="C22">
        <v>1</v>
      </c>
      <c r="D22">
        <v>1</v>
      </c>
      <c r="E22">
        <v>2</v>
      </c>
      <c r="F22">
        <v>4</v>
      </c>
      <c r="G22">
        <v>7</v>
      </c>
      <c r="H22">
        <v>0</v>
      </c>
      <c r="I22">
        <v>12</v>
      </c>
      <c r="J22">
        <v>0</v>
      </c>
      <c r="K22">
        <v>0</v>
      </c>
      <c r="L22">
        <v>1</v>
      </c>
      <c r="M22">
        <v>0</v>
      </c>
      <c r="N22">
        <v>0</v>
      </c>
      <c r="O22">
        <v>1</v>
      </c>
      <c r="P22">
        <v>0</v>
      </c>
      <c r="Q22">
        <f t="shared" si="0"/>
        <v>36</v>
      </c>
      <c r="R22">
        <f t="shared" si="6"/>
        <v>197</v>
      </c>
      <c r="S22">
        <f t="shared" si="1"/>
        <v>5</v>
      </c>
      <c r="T22">
        <v>15</v>
      </c>
      <c r="U22">
        <v>197</v>
      </c>
    </row>
    <row r="23" spans="1:31" x14ac:dyDescent="0.15">
      <c r="A23" s="9">
        <v>42363</v>
      </c>
      <c r="B23">
        <v>7</v>
      </c>
      <c r="C23">
        <v>8</v>
      </c>
      <c r="D23">
        <v>0</v>
      </c>
      <c r="E23">
        <v>0</v>
      </c>
      <c r="F23">
        <v>0</v>
      </c>
      <c r="G23">
        <v>0</v>
      </c>
      <c r="H23">
        <v>0</v>
      </c>
      <c r="I23">
        <v>7</v>
      </c>
      <c r="J23">
        <v>3</v>
      </c>
      <c r="K23">
        <v>1</v>
      </c>
      <c r="L23">
        <v>0</v>
      </c>
      <c r="M23">
        <v>3</v>
      </c>
      <c r="N23">
        <v>1</v>
      </c>
      <c r="O23">
        <v>1</v>
      </c>
      <c r="P23">
        <v>0</v>
      </c>
      <c r="Q23">
        <f t="shared" si="0"/>
        <v>31</v>
      </c>
      <c r="R23">
        <f t="shared" si="6"/>
        <v>201</v>
      </c>
      <c r="S23">
        <f t="shared" si="1"/>
        <v>6</v>
      </c>
      <c r="T23">
        <v>16</v>
      </c>
      <c r="U23">
        <v>201</v>
      </c>
    </row>
    <row r="24" spans="1:31" x14ac:dyDescent="0.15">
      <c r="A24" s="9">
        <v>42364</v>
      </c>
      <c r="B24">
        <v>2</v>
      </c>
      <c r="C24">
        <v>3</v>
      </c>
      <c r="D24">
        <v>0</v>
      </c>
      <c r="E24">
        <v>2</v>
      </c>
      <c r="F24">
        <v>2</v>
      </c>
      <c r="G24">
        <v>0</v>
      </c>
      <c r="H24">
        <v>1</v>
      </c>
      <c r="I24">
        <v>8</v>
      </c>
      <c r="J24">
        <v>2</v>
      </c>
      <c r="K24">
        <v>0</v>
      </c>
      <c r="L24">
        <v>0</v>
      </c>
      <c r="M24">
        <v>3</v>
      </c>
      <c r="N24">
        <v>0</v>
      </c>
      <c r="O24">
        <v>0</v>
      </c>
      <c r="P24">
        <v>0</v>
      </c>
      <c r="Q24">
        <f t="shared" si="0"/>
        <v>23</v>
      </c>
      <c r="R24">
        <f t="shared" si="6"/>
        <v>207</v>
      </c>
      <c r="S24">
        <f t="shared" si="1"/>
        <v>7</v>
      </c>
      <c r="T24">
        <v>17</v>
      </c>
      <c r="U24">
        <v>207</v>
      </c>
    </row>
    <row r="25" spans="1:31" x14ac:dyDescent="0.15">
      <c r="A25" s="9">
        <v>42365</v>
      </c>
      <c r="B25">
        <v>1</v>
      </c>
      <c r="C25">
        <v>5</v>
      </c>
      <c r="D25">
        <v>0</v>
      </c>
      <c r="E25">
        <v>1</v>
      </c>
      <c r="F25">
        <v>4</v>
      </c>
      <c r="G25">
        <v>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f t="shared" si="0"/>
        <v>13</v>
      </c>
      <c r="R25">
        <f t="shared" si="6"/>
        <v>211</v>
      </c>
      <c r="S25">
        <f t="shared" si="1"/>
        <v>1</v>
      </c>
      <c r="T25">
        <v>18</v>
      </c>
      <c r="U25">
        <v>211</v>
      </c>
      <c r="V25">
        <v>211</v>
      </c>
      <c r="Y25">
        <v>170</v>
      </c>
      <c r="Z25">
        <v>211</v>
      </c>
      <c r="AA25">
        <v>162</v>
      </c>
      <c r="AB25">
        <v>134</v>
      </c>
      <c r="AC25">
        <v>167</v>
      </c>
      <c r="AD25">
        <v>190</v>
      </c>
      <c r="AE25">
        <v>163</v>
      </c>
    </row>
    <row r="26" spans="1:31" x14ac:dyDescent="0.15">
      <c r="A26" s="9">
        <v>42366</v>
      </c>
      <c r="B26">
        <v>12</v>
      </c>
      <c r="C26">
        <v>12</v>
      </c>
      <c r="D26">
        <v>0</v>
      </c>
      <c r="E26">
        <v>2</v>
      </c>
      <c r="F26">
        <v>6</v>
      </c>
      <c r="G26">
        <v>0</v>
      </c>
      <c r="H26">
        <v>0</v>
      </c>
      <c r="I26">
        <v>7</v>
      </c>
      <c r="J26">
        <v>5</v>
      </c>
      <c r="K26">
        <v>0</v>
      </c>
      <c r="L26">
        <v>1</v>
      </c>
      <c r="M26">
        <v>3</v>
      </c>
      <c r="N26">
        <v>0</v>
      </c>
      <c r="O26">
        <v>1</v>
      </c>
      <c r="P26">
        <v>6</v>
      </c>
      <c r="Q26">
        <f t="shared" si="0"/>
        <v>55</v>
      </c>
      <c r="R26">
        <f t="shared" si="6"/>
        <v>230</v>
      </c>
      <c r="S26">
        <f t="shared" si="1"/>
        <v>2</v>
      </c>
      <c r="T26">
        <v>19</v>
      </c>
      <c r="U26">
        <v>230</v>
      </c>
      <c r="W26" t="s">
        <v>61</v>
      </c>
      <c r="X26">
        <f>SUM(Y25:AA25)/3</f>
        <v>181</v>
      </c>
    </row>
    <row r="27" spans="1:31" x14ac:dyDescent="0.15">
      <c r="A27" s="9">
        <v>42367</v>
      </c>
      <c r="B27">
        <v>2</v>
      </c>
      <c r="C27">
        <v>6</v>
      </c>
      <c r="D27">
        <v>0</v>
      </c>
      <c r="E27">
        <v>1</v>
      </c>
      <c r="F27">
        <v>2</v>
      </c>
      <c r="G27">
        <v>1</v>
      </c>
      <c r="H27">
        <v>1</v>
      </c>
      <c r="I27">
        <v>2</v>
      </c>
      <c r="J27">
        <v>6</v>
      </c>
      <c r="K27">
        <v>0</v>
      </c>
      <c r="L27">
        <v>4</v>
      </c>
      <c r="M27">
        <v>2</v>
      </c>
      <c r="N27">
        <v>0</v>
      </c>
      <c r="O27">
        <v>0</v>
      </c>
      <c r="P27">
        <v>0</v>
      </c>
      <c r="Q27">
        <f t="shared" si="0"/>
        <v>27</v>
      </c>
      <c r="R27">
        <f t="shared" si="6"/>
        <v>217</v>
      </c>
      <c r="S27">
        <f t="shared" si="1"/>
        <v>3</v>
      </c>
      <c r="T27">
        <v>20</v>
      </c>
      <c r="U27">
        <v>217</v>
      </c>
      <c r="W27" t="s">
        <v>60</v>
      </c>
      <c r="X27">
        <v>0.01</v>
      </c>
      <c r="Y27">
        <f>$X$27*Y25+(1-$X$27)*$X$26</f>
        <v>180.89</v>
      </c>
      <c r="Z27">
        <f>X27*$Z$25+(1-X27)*$X$26</f>
        <v>181.3</v>
      </c>
      <c r="AA27">
        <f>X27*$AA$25+(1-X27)*$X$26</f>
        <v>180.81</v>
      </c>
      <c r="AB27">
        <f>X27*$AB$25+(1-X27)*$X$26</f>
        <v>180.53</v>
      </c>
      <c r="AC27">
        <f>X27*$AC$25+(1-X27)*$X$26</f>
        <v>180.85999999999999</v>
      </c>
    </row>
    <row r="28" spans="1:31" x14ac:dyDescent="0.15">
      <c r="A28" s="9">
        <v>42368</v>
      </c>
      <c r="B28">
        <v>3</v>
      </c>
      <c r="C28">
        <v>6</v>
      </c>
      <c r="D28">
        <v>0</v>
      </c>
      <c r="E28">
        <v>3</v>
      </c>
      <c r="F28">
        <v>4</v>
      </c>
      <c r="G28">
        <v>6</v>
      </c>
      <c r="H28">
        <v>0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5</v>
      </c>
      <c r="P28">
        <v>0</v>
      </c>
      <c r="Q28">
        <f t="shared" si="0"/>
        <v>28</v>
      </c>
      <c r="R28">
        <f t="shared" si="6"/>
        <v>213</v>
      </c>
      <c r="S28">
        <f t="shared" si="1"/>
        <v>4</v>
      </c>
      <c r="T28">
        <v>21</v>
      </c>
      <c r="U28">
        <v>213</v>
      </c>
      <c r="X28">
        <v>0.02</v>
      </c>
      <c r="Y28">
        <f t="shared" ref="Y28:Y91" si="7">X28*$Y$25+(1-X28)*$X$26</f>
        <v>180.78</v>
      </c>
      <c r="Z28">
        <f t="shared" ref="Z28:Z91" si="8">X28*$Z$25+(1-X28)*$X$26</f>
        <v>181.6</v>
      </c>
      <c r="AA28">
        <f t="shared" ref="AA28:AA91" si="9">X28*$AA$25+(1-X28)*$X$26</f>
        <v>180.62</v>
      </c>
      <c r="AB28">
        <f t="shared" ref="AB28:AB91" si="10">X28*$AB$25+(1-X28)*$X$26</f>
        <v>180.06</v>
      </c>
      <c r="AC28">
        <f t="shared" ref="AC28:AC91" si="11">X28*$AC$25+(1-X28)*$X$26</f>
        <v>180.72</v>
      </c>
    </row>
    <row r="29" spans="1:31" x14ac:dyDescent="0.15">
      <c r="A29" s="9">
        <v>42369</v>
      </c>
      <c r="B29">
        <v>1</v>
      </c>
      <c r="C29">
        <v>5</v>
      </c>
      <c r="D29">
        <v>0</v>
      </c>
      <c r="E29">
        <v>1</v>
      </c>
      <c r="F29">
        <v>3</v>
      </c>
      <c r="G29">
        <v>0</v>
      </c>
      <c r="H29">
        <v>0</v>
      </c>
      <c r="I29">
        <v>17</v>
      </c>
      <c r="J29">
        <v>0</v>
      </c>
      <c r="K29">
        <v>0</v>
      </c>
      <c r="L29">
        <v>0</v>
      </c>
      <c r="M29">
        <v>4</v>
      </c>
      <c r="N29">
        <v>0</v>
      </c>
      <c r="O29">
        <v>0</v>
      </c>
      <c r="P29">
        <v>0</v>
      </c>
      <c r="Q29">
        <f t="shared" si="0"/>
        <v>31</v>
      </c>
      <c r="R29">
        <f t="shared" ref="R29:R45" si="12">SUM(Q23:Q29)</f>
        <v>208</v>
      </c>
      <c r="S29">
        <f t="shared" si="1"/>
        <v>5</v>
      </c>
      <c r="T29">
        <v>22</v>
      </c>
      <c r="U29">
        <v>208</v>
      </c>
      <c r="X29">
        <v>0.03</v>
      </c>
      <c r="Y29">
        <f t="shared" si="7"/>
        <v>180.67</v>
      </c>
      <c r="Z29">
        <f t="shared" si="8"/>
        <v>181.9</v>
      </c>
      <c r="AA29">
        <f t="shared" si="9"/>
        <v>180.43</v>
      </c>
      <c r="AB29">
        <f t="shared" si="10"/>
        <v>179.59</v>
      </c>
      <c r="AC29">
        <f t="shared" si="11"/>
        <v>180.57999999999998</v>
      </c>
    </row>
    <row r="30" spans="1:31" x14ac:dyDescent="0.15">
      <c r="A30" s="9">
        <v>42370</v>
      </c>
      <c r="B30">
        <v>0</v>
      </c>
      <c r="C30">
        <v>1</v>
      </c>
      <c r="D30">
        <v>0</v>
      </c>
      <c r="E30">
        <v>1</v>
      </c>
      <c r="F30">
        <v>4</v>
      </c>
      <c r="G30">
        <v>0</v>
      </c>
      <c r="H30">
        <v>1</v>
      </c>
      <c r="I30">
        <v>1</v>
      </c>
      <c r="J30">
        <v>1</v>
      </c>
      <c r="K30">
        <v>0</v>
      </c>
      <c r="L30">
        <v>0</v>
      </c>
      <c r="M30">
        <v>1</v>
      </c>
      <c r="N30">
        <v>0</v>
      </c>
      <c r="O30">
        <v>0</v>
      </c>
      <c r="P30">
        <v>0</v>
      </c>
      <c r="Q30">
        <f t="shared" si="0"/>
        <v>10</v>
      </c>
      <c r="R30">
        <f t="shared" si="12"/>
        <v>187</v>
      </c>
      <c r="S30">
        <f t="shared" si="1"/>
        <v>6</v>
      </c>
      <c r="T30">
        <v>23</v>
      </c>
      <c r="U30">
        <v>187</v>
      </c>
      <c r="X30">
        <v>0.04</v>
      </c>
      <c r="Y30">
        <f t="shared" si="7"/>
        <v>180.56</v>
      </c>
      <c r="Z30">
        <f t="shared" si="8"/>
        <v>182.2</v>
      </c>
      <c r="AA30">
        <f t="shared" si="9"/>
        <v>180.23999999999998</v>
      </c>
      <c r="AB30">
        <f t="shared" si="10"/>
        <v>179.12</v>
      </c>
      <c r="AC30">
        <f t="shared" si="11"/>
        <v>180.44</v>
      </c>
    </row>
    <row r="31" spans="1:31" x14ac:dyDescent="0.15">
      <c r="A31" s="9">
        <v>42371</v>
      </c>
      <c r="B31">
        <v>2</v>
      </c>
      <c r="C31">
        <v>0</v>
      </c>
      <c r="D31">
        <v>0</v>
      </c>
      <c r="E31">
        <v>0</v>
      </c>
      <c r="F31">
        <v>1</v>
      </c>
      <c r="G31">
        <v>0</v>
      </c>
      <c r="H31">
        <v>0</v>
      </c>
      <c r="I31">
        <v>2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f t="shared" si="0"/>
        <v>5</v>
      </c>
      <c r="R31">
        <f t="shared" si="12"/>
        <v>169</v>
      </c>
      <c r="S31">
        <f t="shared" si="1"/>
        <v>7</v>
      </c>
      <c r="T31">
        <v>24</v>
      </c>
      <c r="U31">
        <v>169</v>
      </c>
      <c r="X31">
        <v>0.05</v>
      </c>
      <c r="Y31">
        <f t="shared" si="7"/>
        <v>180.45</v>
      </c>
      <c r="Z31">
        <f t="shared" si="8"/>
        <v>182.5</v>
      </c>
      <c r="AA31">
        <f t="shared" si="9"/>
        <v>180.04999999999998</v>
      </c>
      <c r="AB31">
        <f t="shared" si="10"/>
        <v>178.64999999999998</v>
      </c>
      <c r="AC31">
        <f t="shared" si="11"/>
        <v>180.29999999999998</v>
      </c>
    </row>
    <row r="32" spans="1:31" x14ac:dyDescent="0.15">
      <c r="A32" s="9">
        <v>42372</v>
      </c>
      <c r="B32">
        <v>1</v>
      </c>
      <c r="C32">
        <v>1</v>
      </c>
      <c r="D32">
        <v>0</v>
      </c>
      <c r="E32">
        <v>0</v>
      </c>
      <c r="F32">
        <v>3</v>
      </c>
      <c r="G32">
        <v>0</v>
      </c>
      <c r="H32">
        <v>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f t="shared" si="0"/>
        <v>6</v>
      </c>
      <c r="R32">
        <f t="shared" si="12"/>
        <v>162</v>
      </c>
      <c r="S32">
        <f t="shared" si="1"/>
        <v>1</v>
      </c>
      <c r="T32">
        <v>25</v>
      </c>
      <c r="U32">
        <v>162</v>
      </c>
      <c r="V32">
        <v>162</v>
      </c>
      <c r="X32">
        <v>0.06</v>
      </c>
      <c r="Y32">
        <f t="shared" si="7"/>
        <v>180.33999999999997</v>
      </c>
      <c r="Z32">
        <f t="shared" si="8"/>
        <v>182.79999999999998</v>
      </c>
      <c r="AA32">
        <f t="shared" si="9"/>
        <v>179.85999999999999</v>
      </c>
      <c r="AB32">
        <f t="shared" si="10"/>
        <v>178.17999999999998</v>
      </c>
      <c r="AC32">
        <f t="shared" si="11"/>
        <v>180.16</v>
      </c>
    </row>
    <row r="33" spans="1:29" x14ac:dyDescent="0.15">
      <c r="A33" s="9">
        <v>42373</v>
      </c>
      <c r="B33">
        <v>1</v>
      </c>
      <c r="C33">
        <v>2</v>
      </c>
      <c r="D33">
        <v>1</v>
      </c>
      <c r="E33">
        <v>0</v>
      </c>
      <c r="F33">
        <v>3</v>
      </c>
      <c r="G33">
        <v>0</v>
      </c>
      <c r="H33">
        <v>0</v>
      </c>
      <c r="I33">
        <v>1</v>
      </c>
      <c r="J33">
        <v>5</v>
      </c>
      <c r="K33">
        <v>0</v>
      </c>
      <c r="L33">
        <v>2</v>
      </c>
      <c r="M33">
        <v>0</v>
      </c>
      <c r="N33">
        <v>0</v>
      </c>
      <c r="O33">
        <v>3</v>
      </c>
      <c r="P33">
        <v>0</v>
      </c>
      <c r="Q33">
        <f t="shared" si="0"/>
        <v>18</v>
      </c>
      <c r="R33">
        <f t="shared" si="12"/>
        <v>125</v>
      </c>
      <c r="S33">
        <f t="shared" si="1"/>
        <v>2</v>
      </c>
      <c r="T33">
        <v>26</v>
      </c>
      <c r="U33">
        <v>125</v>
      </c>
      <c r="X33">
        <v>7.0000000000000007E-2</v>
      </c>
      <c r="Y33">
        <f t="shared" si="7"/>
        <v>180.23</v>
      </c>
      <c r="Z33">
        <f t="shared" si="8"/>
        <v>183.1</v>
      </c>
      <c r="AA33">
        <f t="shared" si="9"/>
        <v>179.67</v>
      </c>
      <c r="AB33">
        <f t="shared" si="10"/>
        <v>177.70999999999998</v>
      </c>
      <c r="AC33">
        <f t="shared" si="11"/>
        <v>180.01999999999998</v>
      </c>
    </row>
    <row r="34" spans="1:29" x14ac:dyDescent="0.15">
      <c r="A34" s="9">
        <v>42374</v>
      </c>
      <c r="B34">
        <v>0</v>
      </c>
      <c r="C34">
        <v>5</v>
      </c>
      <c r="D34">
        <v>2</v>
      </c>
      <c r="E34">
        <v>2</v>
      </c>
      <c r="F34">
        <v>4</v>
      </c>
      <c r="G34">
        <v>0</v>
      </c>
      <c r="H34">
        <v>1</v>
      </c>
      <c r="I34">
        <v>6</v>
      </c>
      <c r="J34">
        <v>2</v>
      </c>
      <c r="K34">
        <v>1</v>
      </c>
      <c r="L34">
        <v>3</v>
      </c>
      <c r="M34">
        <v>0</v>
      </c>
      <c r="N34">
        <v>0</v>
      </c>
      <c r="O34">
        <v>1</v>
      </c>
      <c r="P34">
        <v>0</v>
      </c>
      <c r="Q34">
        <f t="shared" si="0"/>
        <v>27</v>
      </c>
      <c r="R34">
        <f t="shared" si="12"/>
        <v>125</v>
      </c>
      <c r="S34">
        <f t="shared" si="1"/>
        <v>3</v>
      </c>
      <c r="T34">
        <v>27</v>
      </c>
      <c r="U34">
        <v>125</v>
      </c>
      <c r="X34">
        <v>0.08</v>
      </c>
      <c r="Y34">
        <f t="shared" si="7"/>
        <v>180.12</v>
      </c>
      <c r="Z34">
        <f t="shared" si="8"/>
        <v>183.4</v>
      </c>
      <c r="AA34">
        <f t="shared" si="9"/>
        <v>179.48000000000002</v>
      </c>
      <c r="AB34">
        <f t="shared" si="10"/>
        <v>177.24</v>
      </c>
      <c r="AC34">
        <f t="shared" si="11"/>
        <v>179.88</v>
      </c>
    </row>
    <row r="35" spans="1:29" x14ac:dyDescent="0.15">
      <c r="A35" s="9">
        <v>42375</v>
      </c>
      <c r="B35">
        <v>6</v>
      </c>
      <c r="C35">
        <v>1</v>
      </c>
      <c r="D35">
        <v>0</v>
      </c>
      <c r="E35">
        <v>0</v>
      </c>
      <c r="F35">
        <v>8</v>
      </c>
      <c r="G35">
        <v>0</v>
      </c>
      <c r="H35">
        <v>1</v>
      </c>
      <c r="I35">
        <v>7</v>
      </c>
      <c r="J35">
        <v>2</v>
      </c>
      <c r="K35">
        <v>1</v>
      </c>
      <c r="L35">
        <v>3</v>
      </c>
      <c r="M35">
        <v>1</v>
      </c>
      <c r="N35">
        <v>1</v>
      </c>
      <c r="O35">
        <v>2</v>
      </c>
      <c r="P35">
        <v>0</v>
      </c>
      <c r="Q35">
        <f t="shared" si="0"/>
        <v>33</v>
      </c>
      <c r="R35">
        <f t="shared" si="12"/>
        <v>130</v>
      </c>
      <c r="S35">
        <f t="shared" si="1"/>
        <v>4</v>
      </c>
      <c r="T35">
        <v>28</v>
      </c>
      <c r="U35">
        <v>130</v>
      </c>
      <c r="X35">
        <v>0.09</v>
      </c>
      <c r="Y35">
        <f t="shared" si="7"/>
        <v>180.01000000000002</v>
      </c>
      <c r="Z35">
        <f t="shared" si="8"/>
        <v>183.70000000000002</v>
      </c>
      <c r="AA35">
        <f t="shared" si="9"/>
        <v>179.29000000000002</v>
      </c>
      <c r="AB35">
        <f t="shared" si="10"/>
        <v>176.77</v>
      </c>
      <c r="AC35">
        <f t="shared" si="11"/>
        <v>179.74</v>
      </c>
    </row>
    <row r="36" spans="1:29" x14ac:dyDescent="0.15">
      <c r="A36" s="9">
        <v>42376</v>
      </c>
      <c r="B36">
        <v>2</v>
      </c>
      <c r="C36">
        <v>9</v>
      </c>
      <c r="D36">
        <v>0</v>
      </c>
      <c r="E36">
        <v>1</v>
      </c>
      <c r="F36">
        <v>0</v>
      </c>
      <c r="G36">
        <v>0</v>
      </c>
      <c r="H36">
        <v>0</v>
      </c>
      <c r="I36">
        <v>7</v>
      </c>
      <c r="J36">
        <v>1</v>
      </c>
      <c r="K36">
        <v>2</v>
      </c>
      <c r="L36">
        <v>3</v>
      </c>
      <c r="M36">
        <v>1</v>
      </c>
      <c r="N36">
        <v>0</v>
      </c>
      <c r="O36">
        <v>0</v>
      </c>
      <c r="P36">
        <v>1</v>
      </c>
      <c r="Q36">
        <f t="shared" si="0"/>
        <v>27</v>
      </c>
      <c r="R36">
        <f t="shared" si="12"/>
        <v>126</v>
      </c>
      <c r="S36">
        <f t="shared" si="1"/>
        <v>5</v>
      </c>
      <c r="T36">
        <v>29</v>
      </c>
      <c r="U36">
        <v>126</v>
      </c>
      <c r="X36">
        <v>0.1</v>
      </c>
      <c r="Y36">
        <f t="shared" si="7"/>
        <v>179.9</v>
      </c>
      <c r="Z36">
        <f t="shared" si="8"/>
        <v>184</v>
      </c>
      <c r="AA36">
        <f t="shared" si="9"/>
        <v>179.1</v>
      </c>
      <c r="AB36">
        <f t="shared" si="10"/>
        <v>176.3</v>
      </c>
      <c r="AC36">
        <f t="shared" si="11"/>
        <v>179.6</v>
      </c>
    </row>
    <row r="37" spans="1:29" x14ac:dyDescent="0.15">
      <c r="A37" s="9">
        <v>42377</v>
      </c>
      <c r="B37">
        <v>1</v>
      </c>
      <c r="C37">
        <v>0</v>
      </c>
      <c r="D37">
        <v>0</v>
      </c>
      <c r="E37">
        <v>2</v>
      </c>
      <c r="F37">
        <v>1</v>
      </c>
      <c r="G37">
        <v>0</v>
      </c>
      <c r="H37">
        <v>0</v>
      </c>
      <c r="I37">
        <v>0</v>
      </c>
      <c r="J37">
        <v>5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f t="shared" si="0"/>
        <v>9</v>
      </c>
      <c r="R37">
        <f t="shared" si="12"/>
        <v>125</v>
      </c>
      <c r="S37">
        <f t="shared" si="1"/>
        <v>6</v>
      </c>
      <c r="T37">
        <v>30</v>
      </c>
      <c r="U37">
        <v>125</v>
      </c>
      <c r="X37">
        <v>0.11</v>
      </c>
      <c r="Y37">
        <f t="shared" si="7"/>
        <v>179.79</v>
      </c>
      <c r="Z37">
        <f t="shared" si="8"/>
        <v>184.3</v>
      </c>
      <c r="AA37">
        <f t="shared" si="9"/>
        <v>178.91</v>
      </c>
      <c r="AB37">
        <f t="shared" si="10"/>
        <v>175.83</v>
      </c>
      <c r="AC37">
        <f t="shared" si="11"/>
        <v>179.46</v>
      </c>
    </row>
    <row r="38" spans="1:29" x14ac:dyDescent="0.15">
      <c r="A38" s="9">
        <v>42378</v>
      </c>
      <c r="B38">
        <v>0</v>
      </c>
      <c r="C38">
        <v>1</v>
      </c>
      <c r="D38">
        <v>0</v>
      </c>
      <c r="E38">
        <v>0</v>
      </c>
      <c r="F38">
        <v>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f t="shared" si="0"/>
        <v>3</v>
      </c>
      <c r="R38">
        <f t="shared" si="12"/>
        <v>123</v>
      </c>
      <c r="S38">
        <f t="shared" si="1"/>
        <v>7</v>
      </c>
      <c r="T38">
        <v>31</v>
      </c>
      <c r="U38">
        <v>123</v>
      </c>
      <c r="X38">
        <v>0.12</v>
      </c>
      <c r="Y38">
        <f t="shared" si="7"/>
        <v>179.68</v>
      </c>
      <c r="Z38">
        <f t="shared" si="8"/>
        <v>184.6</v>
      </c>
      <c r="AA38">
        <f t="shared" si="9"/>
        <v>178.72</v>
      </c>
      <c r="AB38">
        <f t="shared" si="10"/>
        <v>175.36</v>
      </c>
      <c r="AC38">
        <f t="shared" si="11"/>
        <v>179.32</v>
      </c>
    </row>
    <row r="39" spans="1:29" x14ac:dyDescent="0.15">
      <c r="A39" s="9">
        <v>42379</v>
      </c>
      <c r="B39">
        <v>2</v>
      </c>
      <c r="C39">
        <v>0</v>
      </c>
      <c r="D39">
        <v>0</v>
      </c>
      <c r="E39">
        <v>1</v>
      </c>
      <c r="F39">
        <v>9</v>
      </c>
      <c r="G39">
        <v>1</v>
      </c>
      <c r="H39">
        <v>0</v>
      </c>
      <c r="I39">
        <v>2</v>
      </c>
      <c r="J39">
        <v>0</v>
      </c>
      <c r="K39">
        <v>0</v>
      </c>
      <c r="L39">
        <v>2</v>
      </c>
      <c r="M39">
        <v>0</v>
      </c>
      <c r="N39">
        <v>0</v>
      </c>
      <c r="O39">
        <v>0</v>
      </c>
      <c r="P39">
        <v>0</v>
      </c>
      <c r="Q39">
        <f t="shared" si="0"/>
        <v>17</v>
      </c>
      <c r="R39">
        <f t="shared" si="12"/>
        <v>134</v>
      </c>
      <c r="S39">
        <f t="shared" si="1"/>
        <v>1</v>
      </c>
      <c r="T39">
        <v>32</v>
      </c>
      <c r="U39">
        <v>134</v>
      </c>
      <c r="V39">
        <v>134</v>
      </c>
      <c r="X39">
        <v>0.13</v>
      </c>
      <c r="Y39">
        <f t="shared" si="7"/>
        <v>179.57</v>
      </c>
      <c r="Z39">
        <f t="shared" si="8"/>
        <v>184.9</v>
      </c>
      <c r="AA39">
        <f t="shared" si="9"/>
        <v>178.53</v>
      </c>
      <c r="AB39">
        <f t="shared" si="10"/>
        <v>174.89</v>
      </c>
      <c r="AC39">
        <f t="shared" si="11"/>
        <v>179.18</v>
      </c>
    </row>
    <row r="40" spans="1:29" x14ac:dyDescent="0.15">
      <c r="A40" s="9">
        <v>42380</v>
      </c>
      <c r="B40">
        <v>1</v>
      </c>
      <c r="C40">
        <v>7</v>
      </c>
      <c r="D40">
        <v>0</v>
      </c>
      <c r="E40">
        <v>1</v>
      </c>
      <c r="F40">
        <v>5</v>
      </c>
      <c r="G40">
        <v>0</v>
      </c>
      <c r="H40">
        <v>0</v>
      </c>
      <c r="I40">
        <v>8</v>
      </c>
      <c r="J40">
        <v>0</v>
      </c>
      <c r="K40">
        <v>0</v>
      </c>
      <c r="L40">
        <v>0</v>
      </c>
      <c r="M40">
        <v>0</v>
      </c>
      <c r="N40">
        <v>0</v>
      </c>
      <c r="O40">
        <v>5</v>
      </c>
      <c r="P40">
        <v>0</v>
      </c>
      <c r="Q40">
        <f t="shared" si="0"/>
        <v>27</v>
      </c>
      <c r="R40">
        <f t="shared" si="12"/>
        <v>143</v>
      </c>
      <c r="S40">
        <f t="shared" si="1"/>
        <v>2</v>
      </c>
      <c r="T40">
        <v>33</v>
      </c>
      <c r="U40">
        <v>143</v>
      </c>
      <c r="X40">
        <v>0.14000000000000001</v>
      </c>
      <c r="Y40">
        <f t="shared" si="7"/>
        <v>179.46</v>
      </c>
      <c r="Z40">
        <f t="shared" si="8"/>
        <v>185.2</v>
      </c>
      <c r="AA40">
        <f t="shared" si="9"/>
        <v>178.34</v>
      </c>
      <c r="AB40">
        <f t="shared" si="10"/>
        <v>174.42</v>
      </c>
      <c r="AC40">
        <f t="shared" si="11"/>
        <v>179.04</v>
      </c>
    </row>
    <row r="41" spans="1:29" x14ac:dyDescent="0.15">
      <c r="A41" s="9">
        <v>42381</v>
      </c>
      <c r="B41">
        <v>4</v>
      </c>
      <c r="C41">
        <v>1</v>
      </c>
      <c r="D41">
        <v>0</v>
      </c>
      <c r="E41">
        <v>1</v>
      </c>
      <c r="F41">
        <v>0</v>
      </c>
      <c r="G41">
        <v>0</v>
      </c>
      <c r="H41">
        <v>0</v>
      </c>
      <c r="I41">
        <v>4</v>
      </c>
      <c r="J41">
        <v>1</v>
      </c>
      <c r="K41">
        <v>0</v>
      </c>
      <c r="L41">
        <v>5</v>
      </c>
      <c r="M41">
        <v>0</v>
      </c>
      <c r="N41">
        <v>0</v>
      </c>
      <c r="O41">
        <v>0</v>
      </c>
      <c r="P41">
        <v>0</v>
      </c>
      <c r="Q41">
        <f t="shared" si="0"/>
        <v>16</v>
      </c>
      <c r="R41">
        <f t="shared" si="12"/>
        <v>132</v>
      </c>
      <c r="S41">
        <f t="shared" si="1"/>
        <v>3</v>
      </c>
      <c r="T41">
        <v>34</v>
      </c>
      <c r="U41">
        <v>132</v>
      </c>
      <c r="X41">
        <v>0.15</v>
      </c>
      <c r="Y41">
        <f t="shared" si="7"/>
        <v>179.35</v>
      </c>
      <c r="Z41">
        <f t="shared" si="8"/>
        <v>185.5</v>
      </c>
      <c r="AA41">
        <f t="shared" si="9"/>
        <v>178.15</v>
      </c>
      <c r="AB41">
        <f t="shared" si="10"/>
        <v>173.95</v>
      </c>
      <c r="AC41">
        <f t="shared" si="11"/>
        <v>178.9</v>
      </c>
    </row>
    <row r="42" spans="1:29" x14ac:dyDescent="0.15">
      <c r="A42" s="9">
        <v>42382</v>
      </c>
      <c r="B42">
        <v>3</v>
      </c>
      <c r="C42">
        <v>9</v>
      </c>
      <c r="D42">
        <v>0</v>
      </c>
      <c r="E42">
        <v>6</v>
      </c>
      <c r="F42">
        <v>5</v>
      </c>
      <c r="G42">
        <v>1</v>
      </c>
      <c r="H42">
        <v>1</v>
      </c>
      <c r="I42">
        <v>11</v>
      </c>
      <c r="J42">
        <v>1</v>
      </c>
      <c r="K42">
        <v>1</v>
      </c>
      <c r="L42">
        <v>3</v>
      </c>
      <c r="M42">
        <v>3</v>
      </c>
      <c r="N42">
        <v>0</v>
      </c>
      <c r="O42">
        <v>0</v>
      </c>
      <c r="P42">
        <v>0</v>
      </c>
      <c r="Q42">
        <f t="shared" si="0"/>
        <v>44</v>
      </c>
      <c r="R42">
        <f t="shared" si="12"/>
        <v>143</v>
      </c>
      <c r="S42">
        <f t="shared" si="1"/>
        <v>4</v>
      </c>
      <c r="T42">
        <v>35</v>
      </c>
      <c r="U42">
        <v>143</v>
      </c>
      <c r="X42">
        <v>0.16</v>
      </c>
      <c r="Y42">
        <f t="shared" si="7"/>
        <v>179.23999999999998</v>
      </c>
      <c r="Z42">
        <f t="shared" si="8"/>
        <v>185.79999999999998</v>
      </c>
      <c r="AA42">
        <f t="shared" si="9"/>
        <v>177.95999999999998</v>
      </c>
      <c r="AB42">
        <f t="shared" si="10"/>
        <v>173.48</v>
      </c>
      <c r="AC42">
        <f t="shared" si="11"/>
        <v>178.76</v>
      </c>
    </row>
    <row r="43" spans="1:29" x14ac:dyDescent="0.15">
      <c r="A43" s="9">
        <v>42383</v>
      </c>
      <c r="B43">
        <v>10</v>
      </c>
      <c r="C43">
        <v>5</v>
      </c>
      <c r="D43">
        <v>1</v>
      </c>
      <c r="E43">
        <v>1</v>
      </c>
      <c r="F43">
        <v>7</v>
      </c>
      <c r="G43">
        <v>0</v>
      </c>
      <c r="H43">
        <v>0</v>
      </c>
      <c r="I43">
        <v>8</v>
      </c>
      <c r="J43">
        <v>1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f t="shared" si="0"/>
        <v>33</v>
      </c>
      <c r="R43">
        <f t="shared" si="12"/>
        <v>149</v>
      </c>
      <c r="S43">
        <f t="shared" si="1"/>
        <v>5</v>
      </c>
      <c r="T43">
        <v>36</v>
      </c>
      <c r="U43">
        <v>149</v>
      </c>
      <c r="X43">
        <v>0.17</v>
      </c>
      <c r="Y43">
        <f t="shared" si="7"/>
        <v>179.13</v>
      </c>
      <c r="Z43">
        <f t="shared" si="8"/>
        <v>186.1</v>
      </c>
      <c r="AA43">
        <f t="shared" si="9"/>
        <v>177.76999999999998</v>
      </c>
      <c r="AB43">
        <f t="shared" si="10"/>
        <v>173.01</v>
      </c>
      <c r="AC43">
        <f t="shared" si="11"/>
        <v>178.62</v>
      </c>
    </row>
    <row r="44" spans="1:29" x14ac:dyDescent="0.15">
      <c r="A44" s="9">
        <v>42384</v>
      </c>
      <c r="B44">
        <v>2</v>
      </c>
      <c r="C44">
        <v>2</v>
      </c>
      <c r="D44">
        <v>0</v>
      </c>
      <c r="E44">
        <v>3</v>
      </c>
      <c r="F44">
        <v>2</v>
      </c>
      <c r="G44">
        <v>0</v>
      </c>
      <c r="H44">
        <v>0</v>
      </c>
      <c r="I44">
        <v>1</v>
      </c>
      <c r="J44">
        <v>4</v>
      </c>
      <c r="K44">
        <v>0</v>
      </c>
      <c r="L44">
        <v>1</v>
      </c>
      <c r="M44">
        <v>2</v>
      </c>
      <c r="N44">
        <v>1</v>
      </c>
      <c r="O44">
        <v>2</v>
      </c>
      <c r="P44">
        <v>0</v>
      </c>
      <c r="Q44">
        <f t="shared" si="0"/>
        <v>20</v>
      </c>
      <c r="R44">
        <f t="shared" si="12"/>
        <v>160</v>
      </c>
      <c r="S44">
        <f t="shared" si="1"/>
        <v>6</v>
      </c>
      <c r="T44">
        <v>37</v>
      </c>
      <c r="U44">
        <v>160</v>
      </c>
      <c r="X44">
        <v>0.18</v>
      </c>
      <c r="Y44">
        <f t="shared" si="7"/>
        <v>179.02</v>
      </c>
      <c r="Z44">
        <f t="shared" si="8"/>
        <v>186.4</v>
      </c>
      <c r="AA44">
        <f t="shared" si="9"/>
        <v>177.58</v>
      </c>
      <c r="AB44">
        <f t="shared" si="10"/>
        <v>172.54000000000002</v>
      </c>
      <c r="AC44">
        <f t="shared" si="11"/>
        <v>178.48000000000002</v>
      </c>
    </row>
    <row r="45" spans="1:29" x14ac:dyDescent="0.15">
      <c r="A45" s="9">
        <v>42385</v>
      </c>
      <c r="B45">
        <v>3</v>
      </c>
      <c r="C45">
        <v>3</v>
      </c>
      <c r="D45">
        <v>0</v>
      </c>
      <c r="E45">
        <v>1</v>
      </c>
      <c r="F45">
        <v>0</v>
      </c>
      <c r="G45">
        <v>0</v>
      </c>
      <c r="H45">
        <v>1</v>
      </c>
      <c r="I45">
        <v>0</v>
      </c>
      <c r="J45">
        <v>0</v>
      </c>
      <c r="K45">
        <v>0</v>
      </c>
      <c r="L45">
        <v>1</v>
      </c>
      <c r="M45">
        <v>2</v>
      </c>
      <c r="N45">
        <v>0</v>
      </c>
      <c r="O45">
        <v>0</v>
      </c>
      <c r="P45">
        <v>1</v>
      </c>
      <c r="Q45">
        <f t="shared" si="0"/>
        <v>12</v>
      </c>
      <c r="R45">
        <f t="shared" si="12"/>
        <v>169</v>
      </c>
      <c r="S45">
        <f t="shared" si="1"/>
        <v>7</v>
      </c>
      <c r="T45">
        <v>38</v>
      </c>
      <c r="U45">
        <v>169</v>
      </c>
      <c r="X45">
        <v>0.19</v>
      </c>
      <c r="Y45">
        <f t="shared" si="7"/>
        <v>178.91000000000003</v>
      </c>
      <c r="Z45">
        <f t="shared" si="8"/>
        <v>186.70000000000002</v>
      </c>
      <c r="AA45">
        <f t="shared" si="9"/>
        <v>177.39000000000001</v>
      </c>
      <c r="AB45">
        <f t="shared" si="10"/>
        <v>172.07000000000002</v>
      </c>
      <c r="AC45">
        <f t="shared" si="11"/>
        <v>178.34</v>
      </c>
    </row>
    <row r="46" spans="1:29" x14ac:dyDescent="0.15">
      <c r="A46" s="9">
        <v>42386</v>
      </c>
      <c r="B46">
        <v>1</v>
      </c>
      <c r="C46">
        <v>1</v>
      </c>
      <c r="D46">
        <v>0</v>
      </c>
      <c r="E46">
        <v>1</v>
      </c>
      <c r="F46">
        <v>2</v>
      </c>
      <c r="G46">
        <v>0</v>
      </c>
      <c r="H46">
        <v>0</v>
      </c>
      <c r="I46">
        <v>5</v>
      </c>
      <c r="J46">
        <v>2</v>
      </c>
      <c r="K46">
        <v>0</v>
      </c>
      <c r="L46">
        <v>3</v>
      </c>
      <c r="M46">
        <v>0</v>
      </c>
      <c r="N46">
        <v>0</v>
      </c>
      <c r="O46">
        <v>0</v>
      </c>
      <c r="P46">
        <v>0</v>
      </c>
      <c r="Q46">
        <f t="shared" si="0"/>
        <v>15</v>
      </c>
      <c r="R46">
        <f>SUM(Q40:Q46)</f>
        <v>167</v>
      </c>
      <c r="S46">
        <f t="shared" si="1"/>
        <v>1</v>
      </c>
      <c r="T46">
        <v>39</v>
      </c>
      <c r="U46">
        <v>167</v>
      </c>
      <c r="V46">
        <v>167</v>
      </c>
      <c r="X46">
        <v>0.2</v>
      </c>
      <c r="Y46">
        <f t="shared" si="7"/>
        <v>178.8</v>
      </c>
      <c r="Z46">
        <f t="shared" si="8"/>
        <v>187</v>
      </c>
      <c r="AA46">
        <f t="shared" si="9"/>
        <v>177.20000000000002</v>
      </c>
      <c r="AB46">
        <f t="shared" si="10"/>
        <v>171.60000000000002</v>
      </c>
      <c r="AC46">
        <f t="shared" si="11"/>
        <v>178.20000000000002</v>
      </c>
    </row>
    <row r="47" spans="1:29" x14ac:dyDescent="0.15">
      <c r="X47">
        <v>0.21</v>
      </c>
      <c r="Y47">
        <f t="shared" si="7"/>
        <v>178.69</v>
      </c>
      <c r="Z47">
        <f t="shared" si="8"/>
        <v>187.3</v>
      </c>
      <c r="AA47">
        <f t="shared" si="9"/>
        <v>177.01</v>
      </c>
      <c r="AB47">
        <f t="shared" si="10"/>
        <v>171.13</v>
      </c>
      <c r="AC47">
        <f t="shared" si="11"/>
        <v>178.06</v>
      </c>
    </row>
    <row r="48" spans="1:29" x14ac:dyDescent="0.15">
      <c r="X48">
        <v>0.22</v>
      </c>
      <c r="Y48">
        <f t="shared" si="7"/>
        <v>178.58</v>
      </c>
      <c r="Z48">
        <f t="shared" si="8"/>
        <v>187.60000000000002</v>
      </c>
      <c r="AA48">
        <f t="shared" si="9"/>
        <v>176.82</v>
      </c>
      <c r="AB48">
        <f t="shared" si="10"/>
        <v>170.66</v>
      </c>
      <c r="AC48">
        <f t="shared" si="11"/>
        <v>177.92000000000002</v>
      </c>
    </row>
    <row r="49" spans="24:29" x14ac:dyDescent="0.15">
      <c r="X49">
        <v>0.23</v>
      </c>
      <c r="Y49">
        <f t="shared" si="7"/>
        <v>178.47</v>
      </c>
      <c r="Z49">
        <f t="shared" si="8"/>
        <v>187.9</v>
      </c>
      <c r="AA49">
        <f t="shared" si="9"/>
        <v>176.63</v>
      </c>
      <c r="AB49">
        <f t="shared" si="10"/>
        <v>170.19</v>
      </c>
      <c r="AC49">
        <f t="shared" si="11"/>
        <v>177.78</v>
      </c>
    </row>
    <row r="50" spans="24:29" x14ac:dyDescent="0.15">
      <c r="X50">
        <v>0.24</v>
      </c>
      <c r="Y50">
        <f t="shared" si="7"/>
        <v>178.36</v>
      </c>
      <c r="Z50">
        <f t="shared" si="8"/>
        <v>188.2</v>
      </c>
      <c r="AA50">
        <f t="shared" si="9"/>
        <v>176.44</v>
      </c>
      <c r="AB50">
        <f t="shared" si="10"/>
        <v>169.72</v>
      </c>
      <c r="AC50">
        <f t="shared" si="11"/>
        <v>177.64</v>
      </c>
    </row>
    <row r="51" spans="24:29" x14ac:dyDescent="0.15">
      <c r="X51">
        <v>0.25</v>
      </c>
      <c r="Y51">
        <f t="shared" si="7"/>
        <v>178.25</v>
      </c>
      <c r="Z51">
        <f t="shared" si="8"/>
        <v>188.5</v>
      </c>
      <c r="AA51">
        <f t="shared" si="9"/>
        <v>176.25</v>
      </c>
      <c r="AB51">
        <f t="shared" si="10"/>
        <v>169.25</v>
      </c>
      <c r="AC51">
        <f t="shared" si="11"/>
        <v>177.5</v>
      </c>
    </row>
    <row r="52" spans="24:29" x14ac:dyDescent="0.15">
      <c r="X52">
        <v>0.26</v>
      </c>
      <c r="Y52">
        <f t="shared" si="7"/>
        <v>178.14</v>
      </c>
      <c r="Z52">
        <f t="shared" si="8"/>
        <v>188.8</v>
      </c>
      <c r="AA52">
        <f t="shared" si="9"/>
        <v>176.06</v>
      </c>
      <c r="AB52">
        <f t="shared" si="10"/>
        <v>168.78</v>
      </c>
      <c r="AC52">
        <f t="shared" si="11"/>
        <v>177.36</v>
      </c>
    </row>
    <row r="53" spans="24:29" x14ac:dyDescent="0.15">
      <c r="X53">
        <v>0.27</v>
      </c>
      <c r="Y53">
        <f t="shared" si="7"/>
        <v>178.03</v>
      </c>
      <c r="Z53">
        <f t="shared" si="8"/>
        <v>189.1</v>
      </c>
      <c r="AA53">
        <f t="shared" si="9"/>
        <v>175.87</v>
      </c>
      <c r="AB53">
        <f t="shared" si="10"/>
        <v>168.31</v>
      </c>
      <c r="AC53">
        <f t="shared" si="11"/>
        <v>177.22</v>
      </c>
    </row>
    <row r="54" spans="24:29" x14ac:dyDescent="0.15">
      <c r="X54">
        <v>0.28000000000000003</v>
      </c>
      <c r="Y54">
        <f t="shared" si="7"/>
        <v>177.92</v>
      </c>
      <c r="Z54">
        <f t="shared" si="8"/>
        <v>189.4</v>
      </c>
      <c r="AA54">
        <f t="shared" si="9"/>
        <v>175.68</v>
      </c>
      <c r="AB54">
        <f t="shared" si="10"/>
        <v>167.84</v>
      </c>
      <c r="AC54">
        <f t="shared" si="11"/>
        <v>177.07999999999998</v>
      </c>
    </row>
    <row r="55" spans="24:29" x14ac:dyDescent="0.15">
      <c r="X55">
        <v>0.28999999999999998</v>
      </c>
      <c r="Y55">
        <f t="shared" si="7"/>
        <v>177.81</v>
      </c>
      <c r="Z55">
        <f t="shared" si="8"/>
        <v>189.7</v>
      </c>
      <c r="AA55">
        <f t="shared" si="9"/>
        <v>175.48999999999998</v>
      </c>
      <c r="AB55">
        <f t="shared" si="10"/>
        <v>167.37</v>
      </c>
      <c r="AC55">
        <f t="shared" si="11"/>
        <v>176.94</v>
      </c>
    </row>
    <row r="56" spans="24:29" x14ac:dyDescent="0.15">
      <c r="X56">
        <v>0.3</v>
      </c>
      <c r="Y56">
        <f t="shared" si="7"/>
        <v>177.7</v>
      </c>
      <c r="Z56">
        <f t="shared" si="8"/>
        <v>190</v>
      </c>
      <c r="AA56">
        <f t="shared" si="9"/>
        <v>175.29999999999998</v>
      </c>
      <c r="AB56">
        <f t="shared" si="10"/>
        <v>166.89999999999998</v>
      </c>
      <c r="AC56">
        <f t="shared" si="11"/>
        <v>176.79999999999998</v>
      </c>
    </row>
    <row r="57" spans="24:29" x14ac:dyDescent="0.15">
      <c r="X57">
        <v>0.31</v>
      </c>
      <c r="Y57">
        <f t="shared" si="7"/>
        <v>177.58999999999997</v>
      </c>
      <c r="Z57">
        <f t="shared" si="8"/>
        <v>190.29999999999998</v>
      </c>
      <c r="AA57">
        <f t="shared" si="9"/>
        <v>175.10999999999999</v>
      </c>
      <c r="AB57">
        <f t="shared" si="10"/>
        <v>166.42999999999998</v>
      </c>
      <c r="AC57">
        <f t="shared" si="11"/>
        <v>176.66</v>
      </c>
    </row>
    <row r="58" spans="24:29" x14ac:dyDescent="0.15">
      <c r="X58">
        <v>0.32</v>
      </c>
      <c r="Y58">
        <f t="shared" si="7"/>
        <v>177.48</v>
      </c>
      <c r="Z58">
        <f t="shared" si="8"/>
        <v>190.59999999999997</v>
      </c>
      <c r="AA58">
        <f t="shared" si="9"/>
        <v>174.92</v>
      </c>
      <c r="AB58">
        <f t="shared" si="10"/>
        <v>165.95999999999998</v>
      </c>
      <c r="AC58">
        <f t="shared" si="11"/>
        <v>176.51999999999998</v>
      </c>
    </row>
    <row r="59" spans="24:29" x14ac:dyDescent="0.15">
      <c r="X59">
        <v>0.33</v>
      </c>
      <c r="Y59">
        <f t="shared" si="7"/>
        <v>177.36999999999998</v>
      </c>
      <c r="Z59">
        <f t="shared" si="8"/>
        <v>190.89999999999998</v>
      </c>
      <c r="AA59">
        <f t="shared" si="9"/>
        <v>174.73</v>
      </c>
      <c r="AB59">
        <f t="shared" si="10"/>
        <v>165.48999999999998</v>
      </c>
      <c r="AC59">
        <f t="shared" si="11"/>
        <v>176.38</v>
      </c>
    </row>
    <row r="60" spans="24:29" x14ac:dyDescent="0.15">
      <c r="X60">
        <v>0.34</v>
      </c>
      <c r="Y60">
        <f t="shared" si="7"/>
        <v>177.26</v>
      </c>
      <c r="Z60">
        <f t="shared" si="8"/>
        <v>191.2</v>
      </c>
      <c r="AA60">
        <f t="shared" si="9"/>
        <v>174.54</v>
      </c>
      <c r="AB60">
        <f t="shared" si="10"/>
        <v>165.01999999999998</v>
      </c>
      <c r="AC60">
        <f t="shared" si="11"/>
        <v>176.23999999999998</v>
      </c>
    </row>
    <row r="61" spans="24:29" x14ac:dyDescent="0.15">
      <c r="X61">
        <v>0.35</v>
      </c>
      <c r="Y61">
        <f t="shared" si="7"/>
        <v>177.15</v>
      </c>
      <c r="Z61">
        <f t="shared" si="8"/>
        <v>191.5</v>
      </c>
      <c r="AA61">
        <f t="shared" si="9"/>
        <v>174.35</v>
      </c>
      <c r="AB61">
        <f t="shared" si="10"/>
        <v>164.55</v>
      </c>
      <c r="AC61">
        <f t="shared" si="11"/>
        <v>176.1</v>
      </c>
    </row>
    <row r="62" spans="24:29" x14ac:dyDescent="0.15">
      <c r="X62">
        <v>0.36</v>
      </c>
      <c r="Y62">
        <f t="shared" si="7"/>
        <v>177.04</v>
      </c>
      <c r="Z62">
        <f t="shared" si="8"/>
        <v>191.8</v>
      </c>
      <c r="AA62">
        <f t="shared" si="9"/>
        <v>174.16</v>
      </c>
      <c r="AB62">
        <f t="shared" si="10"/>
        <v>164.07999999999998</v>
      </c>
      <c r="AC62">
        <f t="shared" si="11"/>
        <v>175.96</v>
      </c>
    </row>
    <row r="63" spans="24:29" x14ac:dyDescent="0.15">
      <c r="X63">
        <v>0.37</v>
      </c>
      <c r="Y63">
        <f t="shared" si="7"/>
        <v>176.93</v>
      </c>
      <c r="Z63">
        <f t="shared" si="8"/>
        <v>192.1</v>
      </c>
      <c r="AA63">
        <f t="shared" si="9"/>
        <v>173.97</v>
      </c>
      <c r="AB63">
        <f t="shared" si="10"/>
        <v>163.61000000000001</v>
      </c>
      <c r="AC63">
        <f t="shared" si="11"/>
        <v>175.82</v>
      </c>
    </row>
    <row r="64" spans="24:29" x14ac:dyDescent="0.15">
      <c r="X64">
        <v>0.38</v>
      </c>
      <c r="Y64">
        <f t="shared" si="7"/>
        <v>176.82</v>
      </c>
      <c r="Z64">
        <f t="shared" si="8"/>
        <v>192.4</v>
      </c>
      <c r="AA64">
        <f t="shared" si="9"/>
        <v>173.78</v>
      </c>
      <c r="AB64">
        <f t="shared" si="10"/>
        <v>163.13999999999999</v>
      </c>
      <c r="AC64">
        <f t="shared" si="11"/>
        <v>175.68</v>
      </c>
    </row>
    <row r="65" spans="24:29" x14ac:dyDescent="0.15">
      <c r="X65">
        <v>0.39</v>
      </c>
      <c r="Y65">
        <f t="shared" si="7"/>
        <v>176.70999999999998</v>
      </c>
      <c r="Z65">
        <f t="shared" si="8"/>
        <v>192.7</v>
      </c>
      <c r="AA65">
        <f t="shared" si="9"/>
        <v>173.59</v>
      </c>
      <c r="AB65">
        <f t="shared" si="10"/>
        <v>162.67000000000002</v>
      </c>
      <c r="AC65">
        <f t="shared" si="11"/>
        <v>175.54</v>
      </c>
    </row>
    <row r="66" spans="24:29" x14ac:dyDescent="0.15">
      <c r="X66">
        <v>0.4</v>
      </c>
      <c r="Y66">
        <f t="shared" si="7"/>
        <v>176.6</v>
      </c>
      <c r="Z66">
        <f t="shared" si="8"/>
        <v>193</v>
      </c>
      <c r="AA66">
        <f t="shared" si="9"/>
        <v>173.39999999999998</v>
      </c>
      <c r="AB66">
        <f t="shared" si="10"/>
        <v>162.19999999999999</v>
      </c>
      <c r="AC66">
        <f t="shared" si="11"/>
        <v>175.39999999999998</v>
      </c>
    </row>
    <row r="67" spans="24:29" x14ac:dyDescent="0.15">
      <c r="X67">
        <v>0.41</v>
      </c>
      <c r="Y67">
        <f t="shared" si="7"/>
        <v>176.49</v>
      </c>
      <c r="Z67">
        <f t="shared" si="8"/>
        <v>193.3</v>
      </c>
      <c r="AA67">
        <f t="shared" si="9"/>
        <v>173.21000000000004</v>
      </c>
      <c r="AB67">
        <f t="shared" si="10"/>
        <v>161.73000000000002</v>
      </c>
      <c r="AC67">
        <f t="shared" si="11"/>
        <v>175.26000000000002</v>
      </c>
    </row>
    <row r="68" spans="24:29" x14ac:dyDescent="0.15">
      <c r="X68">
        <v>0.42</v>
      </c>
      <c r="Y68">
        <f t="shared" si="7"/>
        <v>176.38</v>
      </c>
      <c r="Z68">
        <f t="shared" si="8"/>
        <v>193.60000000000002</v>
      </c>
      <c r="AA68">
        <f t="shared" si="9"/>
        <v>173.02</v>
      </c>
      <c r="AB68">
        <f t="shared" si="10"/>
        <v>161.26000000000002</v>
      </c>
      <c r="AC68">
        <f t="shared" si="11"/>
        <v>175.12</v>
      </c>
    </row>
    <row r="69" spans="24:29" x14ac:dyDescent="0.15">
      <c r="X69">
        <v>0.43</v>
      </c>
      <c r="Y69">
        <f t="shared" si="7"/>
        <v>176.27</v>
      </c>
      <c r="Z69">
        <f t="shared" si="8"/>
        <v>193.90000000000003</v>
      </c>
      <c r="AA69">
        <f t="shared" si="9"/>
        <v>172.83</v>
      </c>
      <c r="AB69">
        <f t="shared" si="10"/>
        <v>160.79000000000002</v>
      </c>
      <c r="AC69">
        <f t="shared" si="11"/>
        <v>174.98000000000002</v>
      </c>
    </row>
    <row r="70" spans="24:29" x14ac:dyDescent="0.15">
      <c r="X70">
        <v>0.44</v>
      </c>
      <c r="Y70">
        <f t="shared" si="7"/>
        <v>176.16000000000003</v>
      </c>
      <c r="Z70">
        <f t="shared" si="8"/>
        <v>194.20000000000002</v>
      </c>
      <c r="AA70">
        <f t="shared" si="9"/>
        <v>172.64000000000001</v>
      </c>
      <c r="AB70">
        <f t="shared" si="10"/>
        <v>160.32000000000002</v>
      </c>
      <c r="AC70">
        <f t="shared" si="11"/>
        <v>174.84000000000003</v>
      </c>
    </row>
    <row r="71" spans="24:29" x14ac:dyDescent="0.15">
      <c r="X71">
        <v>0.45</v>
      </c>
      <c r="Y71">
        <f t="shared" si="7"/>
        <v>176.05</v>
      </c>
      <c r="Z71">
        <f t="shared" si="8"/>
        <v>194.5</v>
      </c>
      <c r="AA71">
        <f t="shared" si="9"/>
        <v>172.45000000000002</v>
      </c>
      <c r="AB71">
        <f t="shared" si="10"/>
        <v>159.85000000000002</v>
      </c>
      <c r="AC71">
        <f t="shared" si="11"/>
        <v>174.70000000000002</v>
      </c>
    </row>
    <row r="72" spans="24:29" x14ac:dyDescent="0.15">
      <c r="X72">
        <v>0.46</v>
      </c>
      <c r="Y72">
        <f t="shared" si="7"/>
        <v>175.94</v>
      </c>
      <c r="Z72">
        <f t="shared" si="8"/>
        <v>194.8</v>
      </c>
      <c r="AA72">
        <f t="shared" si="9"/>
        <v>172.26000000000002</v>
      </c>
      <c r="AB72">
        <f t="shared" si="10"/>
        <v>159.38</v>
      </c>
      <c r="AC72">
        <f t="shared" si="11"/>
        <v>174.56</v>
      </c>
    </row>
    <row r="73" spans="24:29" x14ac:dyDescent="0.15">
      <c r="X73">
        <v>0.47</v>
      </c>
      <c r="Y73">
        <f t="shared" si="7"/>
        <v>175.82999999999998</v>
      </c>
      <c r="Z73">
        <f t="shared" si="8"/>
        <v>195.1</v>
      </c>
      <c r="AA73">
        <f t="shared" si="9"/>
        <v>172.07</v>
      </c>
      <c r="AB73">
        <f t="shared" si="10"/>
        <v>158.91</v>
      </c>
      <c r="AC73">
        <f t="shared" si="11"/>
        <v>174.42000000000002</v>
      </c>
    </row>
    <row r="74" spans="24:29" x14ac:dyDescent="0.15">
      <c r="X74">
        <v>0.48</v>
      </c>
      <c r="Y74">
        <f t="shared" si="7"/>
        <v>175.72</v>
      </c>
      <c r="Z74">
        <f t="shared" si="8"/>
        <v>195.4</v>
      </c>
      <c r="AA74">
        <f t="shared" si="9"/>
        <v>171.88</v>
      </c>
      <c r="AB74">
        <f t="shared" si="10"/>
        <v>158.44</v>
      </c>
      <c r="AC74">
        <f t="shared" si="11"/>
        <v>174.28</v>
      </c>
    </row>
    <row r="75" spans="24:29" x14ac:dyDescent="0.15">
      <c r="X75">
        <v>0.49</v>
      </c>
      <c r="Y75">
        <f t="shared" si="7"/>
        <v>175.61</v>
      </c>
      <c r="Z75">
        <f t="shared" si="8"/>
        <v>195.7</v>
      </c>
      <c r="AA75">
        <f t="shared" si="9"/>
        <v>171.69</v>
      </c>
      <c r="AB75">
        <f t="shared" si="10"/>
        <v>157.97</v>
      </c>
      <c r="AC75">
        <f t="shared" si="11"/>
        <v>174.14</v>
      </c>
    </row>
    <row r="76" spans="24:29" x14ac:dyDescent="0.15">
      <c r="X76">
        <v>0.5</v>
      </c>
      <c r="Y76">
        <f t="shared" si="7"/>
        <v>175.5</v>
      </c>
      <c r="Z76">
        <f t="shared" si="8"/>
        <v>196</v>
      </c>
      <c r="AA76">
        <f t="shared" si="9"/>
        <v>171.5</v>
      </c>
      <c r="AB76">
        <f t="shared" si="10"/>
        <v>157.5</v>
      </c>
      <c r="AC76">
        <f t="shared" si="11"/>
        <v>174</v>
      </c>
    </row>
    <row r="77" spans="24:29" x14ac:dyDescent="0.15">
      <c r="X77">
        <v>0.51</v>
      </c>
      <c r="Y77">
        <f t="shared" si="7"/>
        <v>175.39</v>
      </c>
      <c r="Z77">
        <f t="shared" si="8"/>
        <v>196.3</v>
      </c>
      <c r="AA77">
        <f t="shared" si="9"/>
        <v>171.31</v>
      </c>
      <c r="AB77">
        <f t="shared" si="10"/>
        <v>157.03</v>
      </c>
      <c r="AC77">
        <f t="shared" si="11"/>
        <v>173.86</v>
      </c>
    </row>
    <row r="78" spans="24:29" x14ac:dyDescent="0.15">
      <c r="X78">
        <v>0.52</v>
      </c>
      <c r="Y78">
        <f t="shared" si="7"/>
        <v>175.28</v>
      </c>
      <c r="Z78">
        <f t="shared" si="8"/>
        <v>196.6</v>
      </c>
      <c r="AA78">
        <f t="shared" si="9"/>
        <v>171.12</v>
      </c>
      <c r="AB78">
        <f t="shared" si="10"/>
        <v>156.56</v>
      </c>
      <c r="AC78">
        <f t="shared" si="11"/>
        <v>173.72</v>
      </c>
    </row>
    <row r="79" spans="24:29" x14ac:dyDescent="0.15">
      <c r="X79">
        <v>0.53</v>
      </c>
      <c r="Y79">
        <f t="shared" si="7"/>
        <v>175.17000000000002</v>
      </c>
      <c r="Z79">
        <f t="shared" si="8"/>
        <v>196.9</v>
      </c>
      <c r="AA79">
        <f t="shared" si="9"/>
        <v>170.93</v>
      </c>
      <c r="AB79">
        <f t="shared" si="10"/>
        <v>156.09</v>
      </c>
      <c r="AC79">
        <f t="shared" si="11"/>
        <v>173.57999999999998</v>
      </c>
    </row>
    <row r="80" spans="24:29" x14ac:dyDescent="0.15">
      <c r="X80">
        <v>0.54</v>
      </c>
      <c r="Y80">
        <f t="shared" si="7"/>
        <v>175.06</v>
      </c>
      <c r="Z80">
        <f t="shared" si="8"/>
        <v>197.2</v>
      </c>
      <c r="AA80">
        <f t="shared" si="9"/>
        <v>170.74</v>
      </c>
      <c r="AB80">
        <f t="shared" si="10"/>
        <v>155.62</v>
      </c>
      <c r="AC80">
        <f t="shared" si="11"/>
        <v>173.44</v>
      </c>
    </row>
    <row r="81" spans="24:29" x14ac:dyDescent="0.15">
      <c r="X81">
        <v>0.55000000000000004</v>
      </c>
      <c r="Y81">
        <f t="shared" si="7"/>
        <v>174.95</v>
      </c>
      <c r="Z81">
        <f t="shared" si="8"/>
        <v>197.5</v>
      </c>
      <c r="AA81">
        <f t="shared" si="9"/>
        <v>170.55</v>
      </c>
      <c r="AB81">
        <f t="shared" si="10"/>
        <v>155.14999999999998</v>
      </c>
      <c r="AC81">
        <f t="shared" si="11"/>
        <v>173.3</v>
      </c>
    </row>
    <row r="82" spans="24:29" x14ac:dyDescent="0.15">
      <c r="X82">
        <v>0.56000000000000005</v>
      </c>
      <c r="Y82">
        <f t="shared" si="7"/>
        <v>174.83999999999997</v>
      </c>
      <c r="Z82">
        <f t="shared" si="8"/>
        <v>197.8</v>
      </c>
      <c r="AA82">
        <f t="shared" si="9"/>
        <v>170.36</v>
      </c>
      <c r="AB82">
        <f t="shared" si="10"/>
        <v>154.68</v>
      </c>
      <c r="AC82">
        <f t="shared" si="11"/>
        <v>173.16</v>
      </c>
    </row>
    <row r="83" spans="24:29" x14ac:dyDescent="0.15">
      <c r="X83">
        <v>0.56999999999999995</v>
      </c>
      <c r="Y83">
        <f t="shared" si="7"/>
        <v>174.73000000000002</v>
      </c>
      <c r="Z83">
        <f t="shared" si="8"/>
        <v>198.10000000000002</v>
      </c>
      <c r="AA83">
        <f t="shared" si="9"/>
        <v>170.17000000000002</v>
      </c>
      <c r="AB83">
        <f t="shared" si="10"/>
        <v>154.21</v>
      </c>
      <c r="AC83">
        <f t="shared" si="11"/>
        <v>173.02</v>
      </c>
    </row>
    <row r="84" spans="24:29" x14ac:dyDescent="0.15">
      <c r="X84">
        <v>0.57999999999999996</v>
      </c>
      <c r="Y84">
        <f t="shared" si="7"/>
        <v>174.62</v>
      </c>
      <c r="Z84">
        <f t="shared" si="8"/>
        <v>198.4</v>
      </c>
      <c r="AA84">
        <f t="shared" si="9"/>
        <v>169.98000000000002</v>
      </c>
      <c r="AB84">
        <f t="shared" si="10"/>
        <v>153.74</v>
      </c>
      <c r="AC84">
        <f t="shared" si="11"/>
        <v>172.88</v>
      </c>
    </row>
    <row r="85" spans="24:29" x14ac:dyDescent="0.15">
      <c r="X85">
        <v>0.59</v>
      </c>
      <c r="Y85">
        <f t="shared" si="7"/>
        <v>174.51</v>
      </c>
      <c r="Z85">
        <f t="shared" si="8"/>
        <v>198.7</v>
      </c>
      <c r="AA85">
        <f t="shared" si="9"/>
        <v>169.79000000000002</v>
      </c>
      <c r="AB85">
        <f t="shared" si="10"/>
        <v>153.27000000000001</v>
      </c>
      <c r="AC85">
        <f t="shared" si="11"/>
        <v>172.74</v>
      </c>
    </row>
    <row r="86" spans="24:29" x14ac:dyDescent="0.15">
      <c r="X86">
        <v>0.6</v>
      </c>
      <c r="Y86">
        <f t="shared" si="7"/>
        <v>174.4</v>
      </c>
      <c r="Z86">
        <f t="shared" si="8"/>
        <v>199</v>
      </c>
      <c r="AA86">
        <f t="shared" si="9"/>
        <v>169.60000000000002</v>
      </c>
      <c r="AB86">
        <f t="shared" si="10"/>
        <v>152.80000000000001</v>
      </c>
      <c r="AC86">
        <f t="shared" si="11"/>
        <v>172.60000000000002</v>
      </c>
    </row>
    <row r="87" spans="24:29" x14ac:dyDescent="0.15">
      <c r="X87">
        <v>0.61</v>
      </c>
      <c r="Y87">
        <f t="shared" si="7"/>
        <v>174.29000000000002</v>
      </c>
      <c r="Z87">
        <f t="shared" si="8"/>
        <v>199.3</v>
      </c>
      <c r="AA87">
        <f t="shared" si="9"/>
        <v>169.41</v>
      </c>
      <c r="AB87">
        <f t="shared" si="10"/>
        <v>152.32999999999998</v>
      </c>
      <c r="AC87">
        <f t="shared" si="11"/>
        <v>172.46</v>
      </c>
    </row>
    <row r="88" spans="24:29" x14ac:dyDescent="0.15">
      <c r="X88">
        <v>0.62</v>
      </c>
      <c r="Y88">
        <f t="shared" si="7"/>
        <v>174.18</v>
      </c>
      <c r="Z88">
        <f t="shared" si="8"/>
        <v>199.6</v>
      </c>
      <c r="AA88">
        <f t="shared" si="9"/>
        <v>169.22</v>
      </c>
      <c r="AB88">
        <f t="shared" si="10"/>
        <v>151.86000000000001</v>
      </c>
      <c r="AC88">
        <f t="shared" si="11"/>
        <v>172.32</v>
      </c>
    </row>
    <row r="89" spans="24:29" x14ac:dyDescent="0.15">
      <c r="X89">
        <v>0.63</v>
      </c>
      <c r="Y89">
        <f t="shared" si="7"/>
        <v>174.07</v>
      </c>
      <c r="Z89">
        <f t="shared" si="8"/>
        <v>199.9</v>
      </c>
      <c r="AA89">
        <f t="shared" si="9"/>
        <v>169.03</v>
      </c>
      <c r="AB89">
        <f t="shared" si="10"/>
        <v>151.38999999999999</v>
      </c>
      <c r="AC89">
        <f t="shared" si="11"/>
        <v>172.18</v>
      </c>
    </row>
    <row r="90" spans="24:29" x14ac:dyDescent="0.15">
      <c r="X90">
        <v>0.64</v>
      </c>
      <c r="Y90">
        <f t="shared" si="7"/>
        <v>173.95999999999998</v>
      </c>
      <c r="Z90">
        <f t="shared" si="8"/>
        <v>200.2</v>
      </c>
      <c r="AA90">
        <f t="shared" si="9"/>
        <v>168.84</v>
      </c>
      <c r="AB90">
        <f t="shared" si="10"/>
        <v>150.92000000000002</v>
      </c>
      <c r="AC90">
        <f t="shared" si="11"/>
        <v>172.04</v>
      </c>
    </row>
    <row r="91" spans="24:29" x14ac:dyDescent="0.15">
      <c r="X91">
        <v>0.65</v>
      </c>
      <c r="Y91">
        <f t="shared" si="7"/>
        <v>173.85</v>
      </c>
      <c r="Z91">
        <f t="shared" si="8"/>
        <v>200.5</v>
      </c>
      <c r="AA91">
        <f t="shared" si="9"/>
        <v>168.64999999999998</v>
      </c>
      <c r="AB91">
        <f t="shared" si="10"/>
        <v>150.44999999999999</v>
      </c>
      <c r="AC91">
        <f t="shared" si="11"/>
        <v>171.89999999999998</v>
      </c>
    </row>
    <row r="92" spans="24:29" x14ac:dyDescent="0.15">
      <c r="X92">
        <v>0.66</v>
      </c>
      <c r="Y92">
        <f t="shared" ref="Y92:Y126" si="13">X92*$Y$25+(1-X92)*$X$26</f>
        <v>173.74</v>
      </c>
      <c r="Z92">
        <f t="shared" ref="Z92:Z126" si="14">X92*$Z$25+(1-X92)*$X$26</f>
        <v>200.8</v>
      </c>
      <c r="AA92">
        <f t="shared" ref="AA92:AA126" si="15">X92*$AA$25+(1-X92)*$X$26</f>
        <v>168.45999999999998</v>
      </c>
      <c r="AB92">
        <f t="shared" ref="AB92:AB126" si="16">X92*$AB$25+(1-X92)*$X$26</f>
        <v>149.97999999999999</v>
      </c>
      <c r="AC92">
        <f t="shared" ref="AC92:AC126" si="17">X92*$AC$25+(1-X92)*$X$26</f>
        <v>171.76</v>
      </c>
    </row>
    <row r="93" spans="24:29" x14ac:dyDescent="0.15">
      <c r="X93">
        <v>0.67</v>
      </c>
      <c r="Y93">
        <f t="shared" si="13"/>
        <v>173.63</v>
      </c>
      <c r="Z93">
        <f t="shared" si="14"/>
        <v>201.1</v>
      </c>
      <c r="AA93">
        <f t="shared" si="15"/>
        <v>168.26999999999998</v>
      </c>
      <c r="AB93">
        <f t="shared" si="16"/>
        <v>149.51</v>
      </c>
      <c r="AC93">
        <f t="shared" si="17"/>
        <v>171.62</v>
      </c>
    </row>
    <row r="94" spans="24:29" x14ac:dyDescent="0.15">
      <c r="X94">
        <v>0.68</v>
      </c>
      <c r="Y94">
        <f t="shared" si="13"/>
        <v>173.52</v>
      </c>
      <c r="Z94">
        <f t="shared" si="14"/>
        <v>201.4</v>
      </c>
      <c r="AA94">
        <f t="shared" si="15"/>
        <v>168.08</v>
      </c>
      <c r="AB94">
        <f t="shared" si="16"/>
        <v>149.04</v>
      </c>
      <c r="AC94">
        <f t="shared" si="17"/>
        <v>171.48</v>
      </c>
    </row>
    <row r="95" spans="24:29" x14ac:dyDescent="0.15">
      <c r="X95">
        <v>0.69</v>
      </c>
      <c r="Y95">
        <f t="shared" si="13"/>
        <v>173.41</v>
      </c>
      <c r="Z95">
        <f t="shared" si="14"/>
        <v>201.7</v>
      </c>
      <c r="AA95">
        <f t="shared" si="15"/>
        <v>167.89</v>
      </c>
      <c r="AB95">
        <f t="shared" si="16"/>
        <v>148.57</v>
      </c>
      <c r="AC95">
        <f t="shared" si="17"/>
        <v>171.34</v>
      </c>
    </row>
    <row r="96" spans="24:29" x14ac:dyDescent="0.15">
      <c r="X96">
        <v>0.7</v>
      </c>
      <c r="Y96">
        <f t="shared" si="13"/>
        <v>173.3</v>
      </c>
      <c r="Z96">
        <f t="shared" si="14"/>
        <v>202</v>
      </c>
      <c r="AA96">
        <f t="shared" si="15"/>
        <v>167.7</v>
      </c>
      <c r="AB96">
        <f t="shared" si="16"/>
        <v>148.10000000000002</v>
      </c>
      <c r="AC96">
        <f t="shared" si="17"/>
        <v>171.2</v>
      </c>
    </row>
    <row r="97" spans="24:29" x14ac:dyDescent="0.15">
      <c r="X97">
        <v>0.71</v>
      </c>
      <c r="Y97">
        <f t="shared" si="13"/>
        <v>173.19</v>
      </c>
      <c r="Z97">
        <f t="shared" si="14"/>
        <v>202.3</v>
      </c>
      <c r="AA97">
        <f t="shared" si="15"/>
        <v>167.51</v>
      </c>
      <c r="AB97">
        <f t="shared" si="16"/>
        <v>147.63</v>
      </c>
      <c r="AC97">
        <f t="shared" si="17"/>
        <v>171.06</v>
      </c>
    </row>
    <row r="98" spans="24:29" x14ac:dyDescent="0.15">
      <c r="X98">
        <v>0.72</v>
      </c>
      <c r="Y98">
        <f t="shared" si="13"/>
        <v>173.07999999999998</v>
      </c>
      <c r="Z98">
        <f t="shared" si="14"/>
        <v>202.6</v>
      </c>
      <c r="AA98">
        <f t="shared" si="15"/>
        <v>167.32</v>
      </c>
      <c r="AB98">
        <f t="shared" si="16"/>
        <v>147.16</v>
      </c>
      <c r="AC98">
        <f t="shared" si="17"/>
        <v>170.92000000000002</v>
      </c>
    </row>
    <row r="99" spans="24:29" x14ac:dyDescent="0.15">
      <c r="X99">
        <v>0.73</v>
      </c>
      <c r="Y99">
        <f t="shared" si="13"/>
        <v>172.97</v>
      </c>
      <c r="Z99">
        <f t="shared" si="14"/>
        <v>202.9</v>
      </c>
      <c r="AA99">
        <f t="shared" si="15"/>
        <v>167.13</v>
      </c>
      <c r="AB99">
        <f t="shared" si="16"/>
        <v>146.69</v>
      </c>
      <c r="AC99">
        <f t="shared" si="17"/>
        <v>170.78</v>
      </c>
    </row>
    <row r="100" spans="24:29" x14ac:dyDescent="0.15">
      <c r="X100">
        <v>0.74</v>
      </c>
      <c r="Y100">
        <f t="shared" si="13"/>
        <v>172.86</v>
      </c>
      <c r="Z100">
        <f t="shared" si="14"/>
        <v>203.2</v>
      </c>
      <c r="AA100">
        <f t="shared" si="15"/>
        <v>166.94</v>
      </c>
      <c r="AB100">
        <f t="shared" si="16"/>
        <v>146.22</v>
      </c>
      <c r="AC100">
        <f t="shared" si="17"/>
        <v>170.64</v>
      </c>
    </row>
    <row r="101" spans="24:29" x14ac:dyDescent="0.15">
      <c r="X101">
        <v>0.75</v>
      </c>
      <c r="Y101">
        <f t="shared" si="13"/>
        <v>172.75</v>
      </c>
      <c r="Z101">
        <f t="shared" si="14"/>
        <v>203.5</v>
      </c>
      <c r="AA101">
        <f t="shared" si="15"/>
        <v>166.75</v>
      </c>
      <c r="AB101">
        <f t="shared" si="16"/>
        <v>145.75</v>
      </c>
      <c r="AC101">
        <f t="shared" si="17"/>
        <v>170.5</v>
      </c>
    </row>
    <row r="102" spans="24:29" x14ac:dyDescent="0.15">
      <c r="X102">
        <v>0.76</v>
      </c>
      <c r="Y102">
        <f t="shared" si="13"/>
        <v>172.64</v>
      </c>
      <c r="Z102">
        <f t="shared" si="14"/>
        <v>203.8</v>
      </c>
      <c r="AA102">
        <f t="shared" si="15"/>
        <v>166.56</v>
      </c>
      <c r="AB102">
        <f t="shared" si="16"/>
        <v>145.28</v>
      </c>
      <c r="AC102">
        <f t="shared" si="17"/>
        <v>170.36</v>
      </c>
    </row>
    <row r="103" spans="24:29" x14ac:dyDescent="0.15">
      <c r="X103">
        <v>0.77</v>
      </c>
      <c r="Y103">
        <f t="shared" si="13"/>
        <v>172.53</v>
      </c>
      <c r="Z103">
        <f t="shared" si="14"/>
        <v>204.1</v>
      </c>
      <c r="AA103">
        <f t="shared" si="15"/>
        <v>166.37</v>
      </c>
      <c r="AB103">
        <f t="shared" si="16"/>
        <v>144.81</v>
      </c>
      <c r="AC103">
        <f t="shared" si="17"/>
        <v>170.22</v>
      </c>
    </row>
    <row r="104" spans="24:29" x14ac:dyDescent="0.15">
      <c r="X104">
        <v>0.78</v>
      </c>
      <c r="Y104">
        <f t="shared" si="13"/>
        <v>172.42</v>
      </c>
      <c r="Z104">
        <f t="shared" si="14"/>
        <v>204.4</v>
      </c>
      <c r="AA104">
        <f t="shared" si="15"/>
        <v>166.18</v>
      </c>
      <c r="AB104">
        <f t="shared" si="16"/>
        <v>144.34</v>
      </c>
      <c r="AC104">
        <f t="shared" si="17"/>
        <v>170.07999999999998</v>
      </c>
    </row>
    <row r="105" spans="24:29" x14ac:dyDescent="0.15">
      <c r="X105">
        <v>0.79</v>
      </c>
      <c r="Y105">
        <f t="shared" si="13"/>
        <v>172.31</v>
      </c>
      <c r="Z105">
        <f t="shared" si="14"/>
        <v>204.7</v>
      </c>
      <c r="AA105">
        <f t="shared" si="15"/>
        <v>165.99</v>
      </c>
      <c r="AB105">
        <f t="shared" si="16"/>
        <v>143.87</v>
      </c>
      <c r="AC105">
        <f t="shared" si="17"/>
        <v>169.94</v>
      </c>
    </row>
    <row r="106" spans="24:29" x14ac:dyDescent="0.15">
      <c r="X106">
        <v>0.8</v>
      </c>
      <c r="Y106">
        <f t="shared" si="13"/>
        <v>172.2</v>
      </c>
      <c r="Z106">
        <f t="shared" si="14"/>
        <v>205</v>
      </c>
      <c r="AA106">
        <f t="shared" si="15"/>
        <v>165.79999999999998</v>
      </c>
      <c r="AB106">
        <f t="shared" si="16"/>
        <v>143.39999999999998</v>
      </c>
      <c r="AC106">
        <f t="shared" si="17"/>
        <v>169.79999999999998</v>
      </c>
    </row>
    <row r="107" spans="24:29" x14ac:dyDescent="0.15">
      <c r="X107">
        <v>0.81</v>
      </c>
      <c r="Y107">
        <f t="shared" si="13"/>
        <v>172.09</v>
      </c>
      <c r="Z107">
        <f t="shared" si="14"/>
        <v>205.3</v>
      </c>
      <c r="AA107">
        <f t="shared" si="15"/>
        <v>165.60999999999999</v>
      </c>
      <c r="AB107">
        <f t="shared" si="16"/>
        <v>142.93</v>
      </c>
      <c r="AC107">
        <f t="shared" si="17"/>
        <v>169.66</v>
      </c>
    </row>
    <row r="108" spans="24:29" x14ac:dyDescent="0.15">
      <c r="X108">
        <v>0.82</v>
      </c>
      <c r="Y108">
        <f t="shared" si="13"/>
        <v>171.98000000000002</v>
      </c>
      <c r="Z108">
        <f t="shared" si="14"/>
        <v>205.6</v>
      </c>
      <c r="AA108">
        <f t="shared" si="15"/>
        <v>165.42000000000002</v>
      </c>
      <c r="AB108">
        <f t="shared" si="16"/>
        <v>142.46</v>
      </c>
      <c r="AC108">
        <f t="shared" si="17"/>
        <v>169.52</v>
      </c>
    </row>
    <row r="109" spans="24:29" x14ac:dyDescent="0.15">
      <c r="X109">
        <v>0.83</v>
      </c>
      <c r="Y109">
        <f t="shared" si="13"/>
        <v>171.87</v>
      </c>
      <c r="Z109">
        <f t="shared" si="14"/>
        <v>205.9</v>
      </c>
      <c r="AA109">
        <f t="shared" si="15"/>
        <v>165.23</v>
      </c>
      <c r="AB109">
        <f t="shared" si="16"/>
        <v>141.99</v>
      </c>
      <c r="AC109">
        <f t="shared" si="17"/>
        <v>169.38</v>
      </c>
    </row>
    <row r="110" spans="24:29" x14ac:dyDescent="0.15">
      <c r="X110">
        <v>0.84</v>
      </c>
      <c r="Y110">
        <f t="shared" si="13"/>
        <v>171.76</v>
      </c>
      <c r="Z110">
        <f t="shared" si="14"/>
        <v>206.2</v>
      </c>
      <c r="AA110">
        <f t="shared" si="15"/>
        <v>165.04</v>
      </c>
      <c r="AB110">
        <f t="shared" si="16"/>
        <v>141.52000000000001</v>
      </c>
      <c r="AC110">
        <f t="shared" si="17"/>
        <v>169.24</v>
      </c>
    </row>
    <row r="111" spans="24:29" x14ac:dyDescent="0.15">
      <c r="X111">
        <v>0.85</v>
      </c>
      <c r="Y111">
        <f t="shared" si="13"/>
        <v>171.65</v>
      </c>
      <c r="Z111">
        <f t="shared" si="14"/>
        <v>206.5</v>
      </c>
      <c r="AA111">
        <f t="shared" si="15"/>
        <v>164.85</v>
      </c>
      <c r="AB111">
        <f t="shared" si="16"/>
        <v>141.05000000000001</v>
      </c>
      <c r="AC111">
        <f t="shared" si="17"/>
        <v>169.1</v>
      </c>
    </row>
    <row r="112" spans="24:29" x14ac:dyDescent="0.15">
      <c r="X112">
        <v>0.86</v>
      </c>
      <c r="Y112">
        <f t="shared" si="13"/>
        <v>171.54</v>
      </c>
      <c r="Z112">
        <f t="shared" si="14"/>
        <v>206.8</v>
      </c>
      <c r="AA112">
        <f t="shared" si="15"/>
        <v>164.66</v>
      </c>
      <c r="AB112">
        <f t="shared" si="16"/>
        <v>140.57999999999998</v>
      </c>
      <c r="AC112">
        <f t="shared" si="17"/>
        <v>168.96</v>
      </c>
    </row>
    <row r="113" spans="24:29" x14ac:dyDescent="0.15">
      <c r="X113">
        <v>0.87</v>
      </c>
      <c r="Y113">
        <f t="shared" si="13"/>
        <v>171.43</v>
      </c>
      <c r="Z113">
        <f t="shared" si="14"/>
        <v>207.1</v>
      </c>
      <c r="AA113">
        <f t="shared" si="15"/>
        <v>164.47</v>
      </c>
      <c r="AB113">
        <f t="shared" si="16"/>
        <v>140.11000000000001</v>
      </c>
      <c r="AC113">
        <f t="shared" si="17"/>
        <v>168.82</v>
      </c>
    </row>
    <row r="114" spans="24:29" x14ac:dyDescent="0.15">
      <c r="X114">
        <v>0.88</v>
      </c>
      <c r="Y114">
        <f t="shared" si="13"/>
        <v>171.32</v>
      </c>
      <c r="Z114">
        <f t="shared" si="14"/>
        <v>207.4</v>
      </c>
      <c r="AA114">
        <f t="shared" si="15"/>
        <v>164.28</v>
      </c>
      <c r="AB114">
        <f t="shared" si="16"/>
        <v>139.63999999999999</v>
      </c>
      <c r="AC114">
        <f t="shared" si="17"/>
        <v>168.68</v>
      </c>
    </row>
    <row r="115" spans="24:29" x14ac:dyDescent="0.15">
      <c r="X115">
        <v>0.89</v>
      </c>
      <c r="Y115">
        <f t="shared" si="13"/>
        <v>171.21</v>
      </c>
      <c r="Z115">
        <f t="shared" si="14"/>
        <v>207.7</v>
      </c>
      <c r="AA115">
        <f t="shared" si="15"/>
        <v>164.09</v>
      </c>
      <c r="AB115">
        <f t="shared" si="16"/>
        <v>139.17000000000002</v>
      </c>
      <c r="AC115">
        <f t="shared" si="17"/>
        <v>168.54</v>
      </c>
    </row>
    <row r="116" spans="24:29" x14ac:dyDescent="0.15">
      <c r="X116">
        <v>0.9</v>
      </c>
      <c r="Y116">
        <f t="shared" si="13"/>
        <v>171.1</v>
      </c>
      <c r="Z116">
        <f t="shared" si="14"/>
        <v>208</v>
      </c>
      <c r="AA116">
        <f t="shared" si="15"/>
        <v>163.9</v>
      </c>
      <c r="AB116">
        <f t="shared" si="16"/>
        <v>138.69999999999999</v>
      </c>
      <c r="AC116">
        <f t="shared" si="17"/>
        <v>168.4</v>
      </c>
    </row>
    <row r="117" spans="24:29" x14ac:dyDescent="0.15">
      <c r="X117">
        <v>0.91</v>
      </c>
      <c r="Y117">
        <f t="shared" si="13"/>
        <v>170.99</v>
      </c>
      <c r="Z117">
        <f t="shared" si="14"/>
        <v>208.3</v>
      </c>
      <c r="AA117">
        <f t="shared" si="15"/>
        <v>163.71</v>
      </c>
      <c r="AB117">
        <f t="shared" si="16"/>
        <v>138.22999999999999</v>
      </c>
      <c r="AC117">
        <f t="shared" si="17"/>
        <v>168.26</v>
      </c>
    </row>
    <row r="118" spans="24:29" x14ac:dyDescent="0.15">
      <c r="X118">
        <v>0.92</v>
      </c>
      <c r="Y118">
        <f t="shared" si="13"/>
        <v>170.88</v>
      </c>
      <c r="Z118">
        <f t="shared" si="14"/>
        <v>208.6</v>
      </c>
      <c r="AA118">
        <f t="shared" si="15"/>
        <v>163.52000000000001</v>
      </c>
      <c r="AB118">
        <f t="shared" si="16"/>
        <v>137.76</v>
      </c>
      <c r="AC118">
        <f t="shared" si="17"/>
        <v>168.12</v>
      </c>
    </row>
    <row r="119" spans="24:29" x14ac:dyDescent="0.15">
      <c r="X119">
        <v>0.93</v>
      </c>
      <c r="Y119">
        <f t="shared" si="13"/>
        <v>170.76999999999998</v>
      </c>
      <c r="Z119">
        <f t="shared" si="14"/>
        <v>208.9</v>
      </c>
      <c r="AA119">
        <f t="shared" si="15"/>
        <v>163.32999999999998</v>
      </c>
      <c r="AB119">
        <f t="shared" si="16"/>
        <v>137.29</v>
      </c>
      <c r="AC119">
        <f t="shared" si="17"/>
        <v>167.98</v>
      </c>
    </row>
    <row r="120" spans="24:29" x14ac:dyDescent="0.15">
      <c r="X120">
        <v>0.94</v>
      </c>
      <c r="Y120">
        <f t="shared" si="13"/>
        <v>170.66</v>
      </c>
      <c r="Z120">
        <f t="shared" si="14"/>
        <v>209.2</v>
      </c>
      <c r="AA120">
        <f t="shared" si="15"/>
        <v>163.14000000000001</v>
      </c>
      <c r="AB120">
        <f t="shared" si="16"/>
        <v>136.82</v>
      </c>
      <c r="AC120">
        <f t="shared" si="17"/>
        <v>167.84</v>
      </c>
    </row>
    <row r="121" spans="24:29" x14ac:dyDescent="0.15">
      <c r="X121">
        <v>0.95</v>
      </c>
      <c r="Y121">
        <f t="shared" si="13"/>
        <v>170.55</v>
      </c>
      <c r="Z121">
        <f t="shared" si="14"/>
        <v>209.5</v>
      </c>
      <c r="AA121">
        <f t="shared" si="15"/>
        <v>162.95000000000002</v>
      </c>
      <c r="AB121">
        <f t="shared" si="16"/>
        <v>136.35</v>
      </c>
      <c r="AC121">
        <f t="shared" si="17"/>
        <v>167.70000000000002</v>
      </c>
    </row>
    <row r="122" spans="24:29" x14ac:dyDescent="0.15">
      <c r="X122">
        <v>0.96</v>
      </c>
      <c r="Y122">
        <f t="shared" si="13"/>
        <v>170.44</v>
      </c>
      <c r="Z122">
        <f t="shared" si="14"/>
        <v>209.8</v>
      </c>
      <c r="AA122">
        <f t="shared" si="15"/>
        <v>162.76</v>
      </c>
      <c r="AB122">
        <f t="shared" si="16"/>
        <v>135.88</v>
      </c>
      <c r="AC122">
        <f t="shared" si="17"/>
        <v>167.56</v>
      </c>
    </row>
    <row r="123" spans="24:29" x14ac:dyDescent="0.15">
      <c r="X123">
        <v>0.97</v>
      </c>
      <c r="Y123">
        <f t="shared" si="13"/>
        <v>170.33</v>
      </c>
      <c r="Z123">
        <f t="shared" si="14"/>
        <v>210.1</v>
      </c>
      <c r="AA123">
        <f t="shared" si="15"/>
        <v>162.57</v>
      </c>
      <c r="AB123">
        <f t="shared" si="16"/>
        <v>135.41</v>
      </c>
      <c r="AC123">
        <f t="shared" si="17"/>
        <v>167.42000000000002</v>
      </c>
    </row>
    <row r="124" spans="24:29" x14ac:dyDescent="0.15">
      <c r="X124">
        <v>0.98</v>
      </c>
      <c r="Y124">
        <f t="shared" si="13"/>
        <v>170.22</v>
      </c>
      <c r="Z124">
        <f t="shared" si="14"/>
        <v>210.4</v>
      </c>
      <c r="AA124">
        <f t="shared" si="15"/>
        <v>162.38</v>
      </c>
      <c r="AB124">
        <f t="shared" si="16"/>
        <v>134.94</v>
      </c>
      <c r="AC124">
        <f t="shared" si="17"/>
        <v>167.28</v>
      </c>
    </row>
    <row r="125" spans="24:29" x14ac:dyDescent="0.15">
      <c r="X125">
        <v>0.99</v>
      </c>
      <c r="Y125">
        <f t="shared" si="13"/>
        <v>170.11</v>
      </c>
      <c r="Z125">
        <f t="shared" si="14"/>
        <v>210.7</v>
      </c>
      <c r="AA125">
        <f t="shared" si="15"/>
        <v>162.19</v>
      </c>
      <c r="AB125">
        <f t="shared" si="16"/>
        <v>134.47</v>
      </c>
      <c r="AC125">
        <f t="shared" si="17"/>
        <v>167.14000000000001</v>
      </c>
    </row>
    <row r="126" spans="24:29" x14ac:dyDescent="0.15">
      <c r="X126">
        <v>1</v>
      </c>
      <c r="Y126">
        <f t="shared" si="13"/>
        <v>170</v>
      </c>
      <c r="Z126">
        <f t="shared" si="14"/>
        <v>211</v>
      </c>
      <c r="AA126">
        <f t="shared" si="15"/>
        <v>162</v>
      </c>
      <c r="AB126">
        <f t="shared" si="16"/>
        <v>134</v>
      </c>
      <c r="AC126">
        <f t="shared" si="17"/>
        <v>167</v>
      </c>
    </row>
  </sheetData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3"/>
  <sheetViews>
    <sheetView topLeftCell="A373" workbookViewId="0">
      <selection activeCell="R394" sqref="R394"/>
    </sheetView>
  </sheetViews>
  <sheetFormatPr defaultRowHeight="13.5" x14ac:dyDescent="0.15"/>
  <cols>
    <col min="1" max="1" width="11.625" bestFit="1" customWidth="1"/>
    <col min="2" max="2" width="2.5" bestFit="1" customWidth="1"/>
    <col min="3" max="3" width="2.5" customWidth="1"/>
    <col min="4" max="4" width="2.5" bestFit="1" customWidth="1"/>
    <col min="5" max="5" width="12.75" bestFit="1" customWidth="1"/>
    <col min="6" max="19" width="2.5" bestFit="1" customWidth="1"/>
  </cols>
  <sheetData>
    <row r="1" spans="1:27" x14ac:dyDescent="0.15">
      <c r="A1" t="s">
        <v>62</v>
      </c>
      <c r="B1" t="s">
        <v>63</v>
      </c>
      <c r="D1">
        <v>1</v>
      </c>
      <c r="E1" t="s">
        <v>64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</row>
    <row r="2" spans="1:27" x14ac:dyDescent="0.15">
      <c r="A2" s="9">
        <v>42005</v>
      </c>
      <c r="B2">
        <v>5</v>
      </c>
      <c r="D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2</v>
      </c>
      <c r="U2">
        <f>SUM(D2:S2)</f>
        <v>3</v>
      </c>
      <c r="W2">
        <f>WEEKDAY(A2)</f>
        <v>5</v>
      </c>
      <c r="X2">
        <v>3</v>
      </c>
    </row>
    <row r="3" spans="1:27" x14ac:dyDescent="0.15">
      <c r="A3" s="9">
        <v>42006</v>
      </c>
      <c r="B3">
        <v>6</v>
      </c>
      <c r="D3">
        <v>0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2</v>
      </c>
      <c r="U3">
        <f t="shared" ref="U3:U66" si="0">SUM(D3:S3)</f>
        <v>4</v>
      </c>
      <c r="W3">
        <f t="shared" ref="W3:W66" si="1">WEEKDAY(A3)</f>
        <v>6</v>
      </c>
      <c r="X3">
        <v>4</v>
      </c>
    </row>
    <row r="4" spans="1:27" x14ac:dyDescent="0.15">
      <c r="A4" s="9">
        <v>42007</v>
      </c>
      <c r="B4">
        <v>7</v>
      </c>
      <c r="D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3</v>
      </c>
      <c r="Q4">
        <v>0</v>
      </c>
      <c r="R4">
        <v>0</v>
      </c>
      <c r="S4">
        <v>1</v>
      </c>
      <c r="U4">
        <f t="shared" si="0"/>
        <v>5</v>
      </c>
      <c r="W4">
        <f t="shared" si="1"/>
        <v>7</v>
      </c>
      <c r="X4">
        <v>5</v>
      </c>
    </row>
    <row r="5" spans="1:27" x14ac:dyDescent="0.15">
      <c r="A5" s="9">
        <v>42008</v>
      </c>
      <c r="B5">
        <v>1</v>
      </c>
      <c r="D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U5">
        <f t="shared" si="0"/>
        <v>0</v>
      </c>
      <c r="W5">
        <f t="shared" si="1"/>
        <v>1</v>
      </c>
      <c r="X5">
        <v>0</v>
      </c>
    </row>
    <row r="6" spans="1:27" x14ac:dyDescent="0.15">
      <c r="A6" s="9">
        <v>42009</v>
      </c>
      <c r="B6">
        <v>2</v>
      </c>
      <c r="D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U6">
        <f t="shared" si="0"/>
        <v>1</v>
      </c>
      <c r="W6">
        <f t="shared" si="1"/>
        <v>2</v>
      </c>
      <c r="X6">
        <v>1</v>
      </c>
    </row>
    <row r="7" spans="1:27" x14ac:dyDescent="0.15">
      <c r="A7" s="9">
        <v>42010</v>
      </c>
      <c r="B7">
        <v>3</v>
      </c>
      <c r="D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1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U7">
        <f t="shared" si="0"/>
        <v>6</v>
      </c>
      <c r="W7">
        <f t="shared" si="1"/>
        <v>3</v>
      </c>
      <c r="X7">
        <v>6</v>
      </c>
    </row>
    <row r="8" spans="1:27" x14ac:dyDescent="0.15">
      <c r="A8" s="9">
        <v>42011</v>
      </c>
      <c r="B8">
        <v>4</v>
      </c>
      <c r="D8">
        <v>0</v>
      </c>
      <c r="E8">
        <f>SUM(D2:D8)</f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1</v>
      </c>
      <c r="N8">
        <v>0</v>
      </c>
      <c r="O8">
        <v>0</v>
      </c>
      <c r="P8">
        <v>5</v>
      </c>
      <c r="Q8">
        <v>0</v>
      </c>
      <c r="R8">
        <v>0</v>
      </c>
      <c r="S8">
        <v>1</v>
      </c>
      <c r="U8">
        <f t="shared" si="0"/>
        <v>8</v>
      </c>
      <c r="W8">
        <f t="shared" si="1"/>
        <v>4</v>
      </c>
      <c r="X8">
        <v>8</v>
      </c>
      <c r="Y8">
        <f>SUM(X2:X8)</f>
        <v>27</v>
      </c>
      <c r="AA8">
        <v>27</v>
      </c>
    </row>
    <row r="9" spans="1:27" x14ac:dyDescent="0.15">
      <c r="A9" s="9">
        <v>42012</v>
      </c>
      <c r="B9">
        <v>5</v>
      </c>
      <c r="D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U9">
        <f t="shared" si="0"/>
        <v>2</v>
      </c>
      <c r="W9">
        <f t="shared" si="1"/>
        <v>5</v>
      </c>
      <c r="X9">
        <v>2</v>
      </c>
    </row>
    <row r="10" spans="1:27" x14ac:dyDescent="0.15">
      <c r="A10" s="9">
        <v>42013</v>
      </c>
      <c r="B10">
        <v>6</v>
      </c>
      <c r="D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5</v>
      </c>
      <c r="Q10">
        <v>0</v>
      </c>
      <c r="R10">
        <v>1</v>
      </c>
      <c r="S10">
        <v>0</v>
      </c>
      <c r="U10">
        <f t="shared" si="0"/>
        <v>7</v>
      </c>
      <c r="W10">
        <f t="shared" si="1"/>
        <v>6</v>
      </c>
      <c r="X10">
        <v>7</v>
      </c>
    </row>
    <row r="11" spans="1:27" x14ac:dyDescent="0.15">
      <c r="A11" s="9">
        <v>42014</v>
      </c>
      <c r="B11">
        <v>7</v>
      </c>
      <c r="D11">
        <v>0</v>
      </c>
      <c r="F11">
        <v>0</v>
      </c>
      <c r="G11">
        <v>2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U11">
        <f t="shared" si="0"/>
        <v>3</v>
      </c>
      <c r="W11">
        <f t="shared" si="1"/>
        <v>7</v>
      </c>
      <c r="X11">
        <v>3</v>
      </c>
    </row>
    <row r="12" spans="1:27" x14ac:dyDescent="0.15">
      <c r="A12" s="9">
        <v>42015</v>
      </c>
      <c r="B12">
        <v>1</v>
      </c>
      <c r="D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U12">
        <f t="shared" si="0"/>
        <v>0</v>
      </c>
      <c r="W12">
        <f t="shared" si="1"/>
        <v>1</v>
      </c>
      <c r="X12">
        <v>0</v>
      </c>
    </row>
    <row r="13" spans="1:27" x14ac:dyDescent="0.15">
      <c r="A13" s="9">
        <v>42016</v>
      </c>
      <c r="B13">
        <v>2</v>
      </c>
      <c r="D13">
        <v>0</v>
      </c>
      <c r="F13">
        <v>0</v>
      </c>
      <c r="G13">
        <v>1</v>
      </c>
      <c r="H13">
        <v>1</v>
      </c>
      <c r="I13">
        <v>0</v>
      </c>
      <c r="J13">
        <v>0</v>
      </c>
      <c r="K13">
        <v>0</v>
      </c>
      <c r="L13">
        <v>0</v>
      </c>
      <c r="M13">
        <v>2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U13">
        <f t="shared" si="0"/>
        <v>4</v>
      </c>
      <c r="W13">
        <f t="shared" si="1"/>
        <v>2</v>
      </c>
      <c r="X13">
        <v>4</v>
      </c>
    </row>
    <row r="14" spans="1:27" x14ac:dyDescent="0.15">
      <c r="A14" s="9">
        <v>42017</v>
      </c>
      <c r="B14">
        <v>3</v>
      </c>
      <c r="D14">
        <v>0</v>
      </c>
      <c r="F14">
        <v>0</v>
      </c>
      <c r="G14">
        <v>0</v>
      </c>
      <c r="H14">
        <v>0</v>
      </c>
      <c r="I14">
        <v>2</v>
      </c>
      <c r="J14">
        <v>1</v>
      </c>
      <c r="K14">
        <v>0</v>
      </c>
      <c r="L14">
        <v>4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U14">
        <f t="shared" si="0"/>
        <v>8</v>
      </c>
      <c r="W14">
        <f t="shared" si="1"/>
        <v>3</v>
      </c>
      <c r="X14">
        <v>8</v>
      </c>
    </row>
    <row r="15" spans="1:27" x14ac:dyDescent="0.15">
      <c r="A15" s="9">
        <v>42018</v>
      </c>
      <c r="B15">
        <v>4</v>
      </c>
      <c r="D15">
        <v>0</v>
      </c>
      <c r="E15">
        <f>SUM(D9:D15)</f>
        <v>0</v>
      </c>
      <c r="F15">
        <v>0</v>
      </c>
      <c r="G15">
        <v>0</v>
      </c>
      <c r="H15">
        <v>0</v>
      </c>
      <c r="I15">
        <v>2</v>
      </c>
      <c r="J15">
        <v>0</v>
      </c>
      <c r="K15">
        <v>1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6</v>
      </c>
      <c r="S15">
        <v>7</v>
      </c>
      <c r="U15">
        <f t="shared" si="0"/>
        <v>17</v>
      </c>
      <c r="W15">
        <f t="shared" si="1"/>
        <v>4</v>
      </c>
      <c r="X15">
        <v>17</v>
      </c>
      <c r="Y15">
        <f>SUM(X9:X15)</f>
        <v>41</v>
      </c>
      <c r="AA15">
        <v>41</v>
      </c>
    </row>
    <row r="16" spans="1:27" x14ac:dyDescent="0.15">
      <c r="A16" s="9">
        <v>42019</v>
      </c>
      <c r="B16">
        <v>5</v>
      </c>
      <c r="D16">
        <v>0</v>
      </c>
      <c r="F16">
        <v>0</v>
      </c>
      <c r="G16">
        <v>0</v>
      </c>
      <c r="H16">
        <v>1</v>
      </c>
      <c r="I16">
        <v>0</v>
      </c>
      <c r="J16">
        <v>0</v>
      </c>
      <c r="K16">
        <v>0</v>
      </c>
      <c r="L16">
        <v>2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U16">
        <f t="shared" si="0"/>
        <v>5</v>
      </c>
      <c r="W16">
        <f t="shared" si="1"/>
        <v>5</v>
      </c>
      <c r="X16">
        <v>5</v>
      </c>
    </row>
    <row r="17" spans="1:27" x14ac:dyDescent="0.15">
      <c r="A17" s="9">
        <v>42020</v>
      </c>
      <c r="B17">
        <v>6</v>
      </c>
      <c r="D17">
        <v>0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  <c r="L17">
        <v>3</v>
      </c>
      <c r="M17">
        <v>6</v>
      </c>
      <c r="N17">
        <v>0</v>
      </c>
      <c r="O17">
        <v>0</v>
      </c>
      <c r="P17">
        <v>5</v>
      </c>
      <c r="Q17">
        <v>0</v>
      </c>
      <c r="R17">
        <v>0</v>
      </c>
      <c r="S17">
        <v>4</v>
      </c>
      <c r="U17">
        <f t="shared" si="0"/>
        <v>19</v>
      </c>
      <c r="W17">
        <f t="shared" si="1"/>
        <v>6</v>
      </c>
      <c r="X17">
        <v>19</v>
      </c>
    </row>
    <row r="18" spans="1:27" x14ac:dyDescent="0.15">
      <c r="A18" s="9">
        <v>42021</v>
      </c>
      <c r="B18">
        <v>7</v>
      </c>
      <c r="D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U18">
        <f t="shared" si="0"/>
        <v>0</v>
      </c>
      <c r="W18">
        <f t="shared" si="1"/>
        <v>7</v>
      </c>
      <c r="X18">
        <v>0</v>
      </c>
    </row>
    <row r="19" spans="1:27" x14ac:dyDescent="0.15">
      <c r="A19" s="9">
        <v>42022</v>
      </c>
      <c r="B19">
        <v>1</v>
      </c>
      <c r="D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U19">
        <f t="shared" si="0"/>
        <v>0</v>
      </c>
      <c r="W19">
        <f t="shared" si="1"/>
        <v>1</v>
      </c>
      <c r="X19">
        <v>0</v>
      </c>
    </row>
    <row r="20" spans="1:27" x14ac:dyDescent="0.15">
      <c r="A20" s="9">
        <v>42023</v>
      </c>
      <c r="B20">
        <v>2</v>
      </c>
      <c r="D20">
        <v>0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U20">
        <f t="shared" si="0"/>
        <v>2</v>
      </c>
      <c r="W20">
        <f t="shared" si="1"/>
        <v>2</v>
      </c>
      <c r="X20">
        <v>2</v>
      </c>
    </row>
    <row r="21" spans="1:27" x14ac:dyDescent="0.15">
      <c r="A21" s="9">
        <v>42024</v>
      </c>
      <c r="B21">
        <v>3</v>
      </c>
      <c r="D21">
        <v>0</v>
      </c>
      <c r="F21">
        <v>0</v>
      </c>
      <c r="G21">
        <v>0</v>
      </c>
      <c r="H21">
        <v>0</v>
      </c>
      <c r="I21">
        <v>3</v>
      </c>
      <c r="J21">
        <v>3</v>
      </c>
      <c r="K21">
        <v>0</v>
      </c>
      <c r="L21">
        <v>4</v>
      </c>
      <c r="M21">
        <v>1</v>
      </c>
      <c r="N21">
        <v>0</v>
      </c>
      <c r="O21">
        <v>5</v>
      </c>
      <c r="P21">
        <v>0</v>
      </c>
      <c r="Q21">
        <v>0</v>
      </c>
      <c r="R21">
        <v>0</v>
      </c>
      <c r="S21">
        <v>0</v>
      </c>
      <c r="U21">
        <f t="shared" si="0"/>
        <v>16</v>
      </c>
      <c r="W21">
        <f t="shared" si="1"/>
        <v>3</v>
      </c>
      <c r="X21">
        <v>16</v>
      </c>
    </row>
    <row r="22" spans="1:27" x14ac:dyDescent="0.15">
      <c r="A22" s="9">
        <v>42025</v>
      </c>
      <c r="B22">
        <v>4</v>
      </c>
      <c r="D22">
        <v>0</v>
      </c>
      <c r="E22">
        <f>SUM(D16:D22)</f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U22">
        <f t="shared" si="0"/>
        <v>0</v>
      </c>
      <c r="W22">
        <f t="shared" si="1"/>
        <v>4</v>
      </c>
      <c r="X22">
        <v>0</v>
      </c>
    </row>
    <row r="23" spans="1:27" x14ac:dyDescent="0.15">
      <c r="A23" s="9">
        <v>42026</v>
      </c>
      <c r="B23">
        <v>5</v>
      </c>
      <c r="D23">
        <v>0</v>
      </c>
      <c r="F23">
        <v>2</v>
      </c>
      <c r="G23">
        <v>0</v>
      </c>
      <c r="H23">
        <v>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</v>
      </c>
      <c r="P23">
        <v>0</v>
      </c>
      <c r="Q23">
        <v>0</v>
      </c>
      <c r="R23">
        <v>1</v>
      </c>
      <c r="S23">
        <v>0</v>
      </c>
      <c r="U23">
        <f t="shared" si="0"/>
        <v>6</v>
      </c>
      <c r="W23">
        <f t="shared" si="1"/>
        <v>5</v>
      </c>
      <c r="X23">
        <v>6</v>
      </c>
    </row>
    <row r="24" spans="1:27" x14ac:dyDescent="0.15">
      <c r="A24" s="9">
        <v>42027</v>
      </c>
      <c r="B24">
        <v>6</v>
      </c>
      <c r="D24">
        <v>0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U24">
        <f t="shared" si="0"/>
        <v>4</v>
      </c>
      <c r="W24">
        <f t="shared" si="1"/>
        <v>6</v>
      </c>
      <c r="X24">
        <v>4</v>
      </c>
    </row>
    <row r="25" spans="1:27" x14ac:dyDescent="0.15">
      <c r="A25" s="9">
        <v>42028</v>
      </c>
      <c r="B25">
        <v>7</v>
      </c>
      <c r="D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U25">
        <f t="shared" si="0"/>
        <v>1</v>
      </c>
      <c r="W25">
        <f t="shared" si="1"/>
        <v>7</v>
      </c>
      <c r="X25">
        <v>1</v>
      </c>
    </row>
    <row r="26" spans="1:27" x14ac:dyDescent="0.15">
      <c r="A26" s="9">
        <v>42029</v>
      </c>
      <c r="B26">
        <v>1</v>
      </c>
      <c r="D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</v>
      </c>
      <c r="S26">
        <v>0</v>
      </c>
      <c r="U26">
        <f t="shared" si="0"/>
        <v>1</v>
      </c>
      <c r="W26">
        <f t="shared" si="1"/>
        <v>1</v>
      </c>
      <c r="X26">
        <v>1</v>
      </c>
      <c r="Y26">
        <f>SUM(X20:X26)</f>
        <v>30</v>
      </c>
      <c r="AA26">
        <v>30</v>
      </c>
    </row>
    <row r="27" spans="1:27" x14ac:dyDescent="0.15">
      <c r="A27" s="9">
        <v>42030</v>
      </c>
      <c r="B27">
        <v>2</v>
      </c>
      <c r="D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U27">
        <f t="shared" si="0"/>
        <v>0</v>
      </c>
      <c r="W27">
        <f t="shared" si="1"/>
        <v>2</v>
      </c>
      <c r="X27">
        <v>0</v>
      </c>
    </row>
    <row r="28" spans="1:27" x14ac:dyDescent="0.15">
      <c r="A28" s="9">
        <v>42031</v>
      </c>
      <c r="B28">
        <v>3</v>
      </c>
      <c r="D28">
        <v>0</v>
      </c>
      <c r="F28">
        <v>0</v>
      </c>
      <c r="G28">
        <v>0</v>
      </c>
      <c r="H28">
        <v>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U28">
        <f t="shared" si="0"/>
        <v>1</v>
      </c>
      <c r="W28">
        <f t="shared" si="1"/>
        <v>3</v>
      </c>
      <c r="X28">
        <v>1</v>
      </c>
    </row>
    <row r="29" spans="1:27" x14ac:dyDescent="0.15">
      <c r="A29" s="9">
        <v>42032</v>
      </c>
      <c r="B29">
        <v>4</v>
      </c>
      <c r="D29">
        <v>0</v>
      </c>
      <c r="E29">
        <f>SUM(D23:D29)</f>
        <v>0</v>
      </c>
      <c r="F29">
        <v>0</v>
      </c>
      <c r="G29">
        <v>0</v>
      </c>
      <c r="H29">
        <v>0</v>
      </c>
      <c r="I29">
        <v>1</v>
      </c>
      <c r="J29">
        <v>1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U29">
        <f t="shared" si="0"/>
        <v>3</v>
      </c>
      <c r="W29">
        <f t="shared" si="1"/>
        <v>4</v>
      </c>
      <c r="X29">
        <v>3</v>
      </c>
    </row>
    <row r="30" spans="1:27" x14ac:dyDescent="0.15">
      <c r="A30" s="9">
        <v>42033</v>
      </c>
      <c r="B30">
        <v>5</v>
      </c>
      <c r="D30">
        <v>0</v>
      </c>
      <c r="F30">
        <v>0</v>
      </c>
      <c r="G30">
        <v>0</v>
      </c>
      <c r="H30">
        <v>0</v>
      </c>
      <c r="I30">
        <v>1</v>
      </c>
      <c r="J30">
        <v>0</v>
      </c>
      <c r="K30">
        <v>0</v>
      </c>
      <c r="L30">
        <v>3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U30">
        <f t="shared" si="0"/>
        <v>4</v>
      </c>
      <c r="W30">
        <f t="shared" si="1"/>
        <v>5</v>
      </c>
      <c r="X30">
        <v>4</v>
      </c>
    </row>
    <row r="31" spans="1:27" x14ac:dyDescent="0.15">
      <c r="A31" s="9">
        <v>42034</v>
      </c>
      <c r="B31">
        <v>6</v>
      </c>
      <c r="D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2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U31">
        <f t="shared" si="0"/>
        <v>2</v>
      </c>
      <c r="W31">
        <f t="shared" si="1"/>
        <v>6</v>
      </c>
      <c r="X31">
        <v>2</v>
      </c>
    </row>
    <row r="32" spans="1:27" x14ac:dyDescent="0.15">
      <c r="A32" s="9">
        <v>42035</v>
      </c>
      <c r="B32">
        <v>7</v>
      </c>
      <c r="D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U32">
        <f t="shared" si="0"/>
        <v>0</v>
      </c>
      <c r="W32">
        <f t="shared" si="1"/>
        <v>7</v>
      </c>
      <c r="X32">
        <v>0</v>
      </c>
    </row>
    <row r="33" spans="1:27" x14ac:dyDescent="0.15">
      <c r="A33" s="9">
        <v>42036</v>
      </c>
      <c r="B33">
        <v>1</v>
      </c>
      <c r="D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5</v>
      </c>
      <c r="P33">
        <v>0</v>
      </c>
      <c r="Q33">
        <v>0</v>
      </c>
      <c r="R33">
        <v>0</v>
      </c>
      <c r="S33">
        <v>0</v>
      </c>
      <c r="U33">
        <f t="shared" si="0"/>
        <v>5</v>
      </c>
      <c r="W33">
        <f t="shared" si="1"/>
        <v>1</v>
      </c>
      <c r="X33">
        <v>5</v>
      </c>
      <c r="Y33">
        <f>SUM(X27:X33)</f>
        <v>15</v>
      </c>
      <c r="AA33">
        <v>15</v>
      </c>
    </row>
    <row r="34" spans="1:27" x14ac:dyDescent="0.15">
      <c r="A34" s="9">
        <v>42037</v>
      </c>
      <c r="B34">
        <v>2</v>
      </c>
      <c r="D34">
        <v>0</v>
      </c>
      <c r="F34">
        <v>1</v>
      </c>
      <c r="G34">
        <v>1</v>
      </c>
      <c r="H34">
        <v>0</v>
      </c>
      <c r="I34">
        <v>3</v>
      </c>
      <c r="J34">
        <v>6</v>
      </c>
      <c r="K34">
        <v>1</v>
      </c>
      <c r="L34">
        <v>1</v>
      </c>
      <c r="M34">
        <v>1</v>
      </c>
      <c r="N34">
        <v>0</v>
      </c>
      <c r="O34">
        <v>2</v>
      </c>
      <c r="P34">
        <v>0</v>
      </c>
      <c r="Q34">
        <v>0</v>
      </c>
      <c r="R34">
        <v>2</v>
      </c>
      <c r="S34">
        <v>0</v>
      </c>
      <c r="U34">
        <f t="shared" si="0"/>
        <v>18</v>
      </c>
      <c r="W34">
        <f t="shared" si="1"/>
        <v>2</v>
      </c>
      <c r="X34">
        <v>18</v>
      </c>
    </row>
    <row r="35" spans="1:27" x14ac:dyDescent="0.15">
      <c r="A35" s="9">
        <v>42039</v>
      </c>
      <c r="B35">
        <v>4</v>
      </c>
      <c r="D35">
        <v>0</v>
      </c>
      <c r="F35">
        <v>1</v>
      </c>
      <c r="G35">
        <v>0</v>
      </c>
      <c r="H35">
        <v>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U35">
        <f t="shared" si="0"/>
        <v>2</v>
      </c>
      <c r="W35">
        <f t="shared" si="1"/>
        <v>4</v>
      </c>
      <c r="X35">
        <v>2</v>
      </c>
    </row>
    <row r="36" spans="1:27" x14ac:dyDescent="0.15">
      <c r="A36" s="9">
        <v>42040</v>
      </c>
      <c r="B36">
        <v>5</v>
      </c>
      <c r="D36">
        <v>0</v>
      </c>
      <c r="E36">
        <f>SUM(D30:D36)</f>
        <v>0</v>
      </c>
      <c r="F36">
        <v>0</v>
      </c>
      <c r="G36">
        <v>2</v>
      </c>
      <c r="H36">
        <v>0</v>
      </c>
      <c r="I36">
        <v>0</v>
      </c>
      <c r="J36">
        <v>2</v>
      </c>
      <c r="K36">
        <v>0</v>
      </c>
      <c r="L36">
        <v>2</v>
      </c>
      <c r="M36">
        <v>0</v>
      </c>
      <c r="N36">
        <v>0</v>
      </c>
      <c r="O36">
        <v>7</v>
      </c>
      <c r="P36">
        <v>0</v>
      </c>
      <c r="Q36">
        <v>0</v>
      </c>
      <c r="R36">
        <v>2</v>
      </c>
      <c r="S36">
        <v>0</v>
      </c>
      <c r="U36">
        <f t="shared" si="0"/>
        <v>15</v>
      </c>
      <c r="W36">
        <f t="shared" si="1"/>
        <v>5</v>
      </c>
      <c r="X36">
        <v>15</v>
      </c>
    </row>
    <row r="37" spans="1:27" x14ac:dyDescent="0.15">
      <c r="A37" s="9">
        <v>42041</v>
      </c>
      <c r="B37">
        <v>6</v>
      </c>
      <c r="D37">
        <v>0</v>
      </c>
      <c r="F37">
        <v>0</v>
      </c>
      <c r="G37">
        <v>0</v>
      </c>
      <c r="H37">
        <v>1</v>
      </c>
      <c r="I37">
        <v>3</v>
      </c>
      <c r="J37">
        <v>0</v>
      </c>
      <c r="K37">
        <v>0</v>
      </c>
      <c r="L37">
        <v>1</v>
      </c>
      <c r="M37">
        <v>0</v>
      </c>
      <c r="N37">
        <v>0</v>
      </c>
      <c r="O37">
        <v>0</v>
      </c>
      <c r="P37">
        <v>0</v>
      </c>
      <c r="Q37">
        <v>0</v>
      </c>
      <c r="R37">
        <v>4</v>
      </c>
      <c r="S37">
        <v>0</v>
      </c>
      <c r="U37">
        <f t="shared" si="0"/>
        <v>9</v>
      </c>
      <c r="W37">
        <f t="shared" si="1"/>
        <v>6</v>
      </c>
      <c r="X37">
        <v>9</v>
      </c>
    </row>
    <row r="38" spans="1:27" x14ac:dyDescent="0.15">
      <c r="A38" s="9">
        <v>42042</v>
      </c>
      <c r="B38">
        <v>7</v>
      </c>
      <c r="D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U38">
        <f t="shared" si="0"/>
        <v>0</v>
      </c>
      <c r="W38">
        <f t="shared" si="1"/>
        <v>7</v>
      </c>
      <c r="X38">
        <v>0</v>
      </c>
    </row>
    <row r="39" spans="1:27" x14ac:dyDescent="0.15">
      <c r="A39" s="9">
        <v>42043</v>
      </c>
      <c r="B39">
        <v>1</v>
      </c>
      <c r="D39">
        <v>0</v>
      </c>
      <c r="F39">
        <v>0</v>
      </c>
      <c r="G39">
        <v>0</v>
      </c>
      <c r="H39">
        <v>0</v>
      </c>
      <c r="I39">
        <v>1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1</v>
      </c>
      <c r="U39">
        <f t="shared" si="0"/>
        <v>4</v>
      </c>
      <c r="W39">
        <f t="shared" si="1"/>
        <v>1</v>
      </c>
      <c r="X39">
        <v>4</v>
      </c>
    </row>
    <row r="40" spans="1:27" x14ac:dyDescent="0.15">
      <c r="A40" s="9">
        <v>42044</v>
      </c>
      <c r="B40">
        <v>2</v>
      </c>
      <c r="D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3</v>
      </c>
      <c r="N40">
        <v>0</v>
      </c>
      <c r="O40">
        <v>0</v>
      </c>
      <c r="P40">
        <v>6</v>
      </c>
      <c r="Q40">
        <v>0</v>
      </c>
      <c r="R40">
        <v>0</v>
      </c>
      <c r="S40">
        <v>0</v>
      </c>
      <c r="U40">
        <f t="shared" si="0"/>
        <v>9</v>
      </c>
      <c r="W40">
        <f t="shared" si="1"/>
        <v>2</v>
      </c>
      <c r="X40">
        <v>9</v>
      </c>
    </row>
    <row r="41" spans="1:27" x14ac:dyDescent="0.15">
      <c r="A41" s="9">
        <v>42045</v>
      </c>
      <c r="B41">
        <v>3</v>
      </c>
      <c r="D41">
        <v>2</v>
      </c>
      <c r="F41">
        <v>2</v>
      </c>
      <c r="G41">
        <v>0</v>
      </c>
      <c r="H41">
        <v>0</v>
      </c>
      <c r="I41">
        <v>0</v>
      </c>
      <c r="J41">
        <v>0</v>
      </c>
      <c r="K41">
        <v>0</v>
      </c>
      <c r="L41">
        <v>3</v>
      </c>
      <c r="M41">
        <v>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U41">
        <f t="shared" si="0"/>
        <v>9</v>
      </c>
      <c r="W41">
        <f t="shared" si="1"/>
        <v>3</v>
      </c>
      <c r="X41">
        <v>9</v>
      </c>
    </row>
    <row r="42" spans="1:27" x14ac:dyDescent="0.15">
      <c r="A42" s="9">
        <v>42046</v>
      </c>
      <c r="B42">
        <v>4</v>
      </c>
      <c r="D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2</v>
      </c>
      <c r="P42">
        <v>0</v>
      </c>
      <c r="Q42">
        <v>1</v>
      </c>
      <c r="R42">
        <v>0</v>
      </c>
      <c r="S42">
        <v>0</v>
      </c>
      <c r="U42">
        <f t="shared" si="0"/>
        <v>4</v>
      </c>
      <c r="W42">
        <f t="shared" si="1"/>
        <v>4</v>
      </c>
      <c r="X42">
        <v>4</v>
      </c>
    </row>
    <row r="43" spans="1:27" x14ac:dyDescent="0.15">
      <c r="A43" s="9">
        <v>42047</v>
      </c>
      <c r="B43">
        <v>5</v>
      </c>
      <c r="D43">
        <v>0</v>
      </c>
      <c r="E43">
        <f>SUM(D37:D43)</f>
        <v>2</v>
      </c>
      <c r="F43">
        <v>2</v>
      </c>
      <c r="G43">
        <v>1</v>
      </c>
      <c r="H43">
        <v>0</v>
      </c>
      <c r="I43">
        <v>0</v>
      </c>
      <c r="J43">
        <v>0</v>
      </c>
      <c r="K43">
        <v>4</v>
      </c>
      <c r="L43">
        <v>7</v>
      </c>
      <c r="M43">
        <v>0</v>
      </c>
      <c r="N43">
        <v>0</v>
      </c>
      <c r="O43">
        <v>1</v>
      </c>
      <c r="P43">
        <v>2</v>
      </c>
      <c r="Q43">
        <v>0</v>
      </c>
      <c r="R43">
        <v>0</v>
      </c>
      <c r="S43">
        <v>0</v>
      </c>
      <c r="U43">
        <f t="shared" si="0"/>
        <v>19</v>
      </c>
      <c r="W43">
        <f t="shared" si="1"/>
        <v>5</v>
      </c>
      <c r="X43">
        <v>17</v>
      </c>
    </row>
    <row r="44" spans="1:27" x14ac:dyDescent="0.15">
      <c r="A44" s="9">
        <v>42048</v>
      </c>
      <c r="B44">
        <v>6</v>
      </c>
      <c r="D44">
        <v>0</v>
      </c>
      <c r="F44">
        <v>0</v>
      </c>
      <c r="G44">
        <v>0</v>
      </c>
      <c r="H44">
        <v>0</v>
      </c>
      <c r="I44">
        <v>1</v>
      </c>
      <c r="J44">
        <v>0</v>
      </c>
      <c r="K44">
        <v>1</v>
      </c>
      <c r="L44">
        <v>0</v>
      </c>
      <c r="M44">
        <v>2</v>
      </c>
      <c r="N44">
        <v>0</v>
      </c>
      <c r="O44">
        <v>2</v>
      </c>
      <c r="P44">
        <v>0</v>
      </c>
      <c r="Q44">
        <v>0</v>
      </c>
      <c r="R44">
        <v>0</v>
      </c>
      <c r="S44">
        <v>0</v>
      </c>
      <c r="U44">
        <f t="shared" si="0"/>
        <v>6</v>
      </c>
      <c r="W44">
        <f t="shared" si="1"/>
        <v>6</v>
      </c>
      <c r="X44">
        <v>6</v>
      </c>
      <c r="Y44">
        <f>SUM(X38:X44)</f>
        <v>49</v>
      </c>
      <c r="AA44">
        <v>49</v>
      </c>
    </row>
    <row r="45" spans="1:27" x14ac:dyDescent="0.15">
      <c r="A45" s="9">
        <v>42049</v>
      </c>
      <c r="B45">
        <v>7</v>
      </c>
      <c r="D45">
        <v>0</v>
      </c>
      <c r="F45">
        <v>0</v>
      </c>
      <c r="G45">
        <v>0</v>
      </c>
      <c r="H45">
        <v>0</v>
      </c>
      <c r="I45">
        <v>2</v>
      </c>
      <c r="J45">
        <v>3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U45">
        <f t="shared" si="0"/>
        <v>6</v>
      </c>
      <c r="W45">
        <f t="shared" si="1"/>
        <v>7</v>
      </c>
      <c r="X45">
        <v>6</v>
      </c>
    </row>
    <row r="46" spans="1:27" x14ac:dyDescent="0.15">
      <c r="A46" s="9">
        <v>42050</v>
      </c>
      <c r="B46">
        <v>1</v>
      </c>
      <c r="D46">
        <v>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U46">
        <f t="shared" si="0"/>
        <v>1</v>
      </c>
      <c r="W46">
        <f t="shared" si="1"/>
        <v>1</v>
      </c>
      <c r="X46">
        <v>1</v>
      </c>
    </row>
    <row r="47" spans="1:27" x14ac:dyDescent="0.15">
      <c r="A47" s="9">
        <v>42051</v>
      </c>
      <c r="B47">
        <v>2</v>
      </c>
      <c r="D47">
        <v>0</v>
      </c>
      <c r="F47">
        <v>0</v>
      </c>
      <c r="G47">
        <v>1</v>
      </c>
      <c r="H47">
        <v>0</v>
      </c>
      <c r="I47">
        <v>0</v>
      </c>
      <c r="J47">
        <v>0</v>
      </c>
      <c r="K47">
        <v>1</v>
      </c>
      <c r="L47">
        <v>1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U47">
        <f t="shared" si="0"/>
        <v>4</v>
      </c>
      <c r="W47">
        <f t="shared" si="1"/>
        <v>2</v>
      </c>
      <c r="X47">
        <v>4</v>
      </c>
    </row>
    <row r="48" spans="1:27" x14ac:dyDescent="0.15">
      <c r="A48" s="9">
        <v>42052</v>
      </c>
      <c r="B48">
        <v>3</v>
      </c>
      <c r="D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</v>
      </c>
      <c r="L48">
        <v>0</v>
      </c>
      <c r="M48">
        <v>3</v>
      </c>
      <c r="N48">
        <v>3</v>
      </c>
      <c r="O48">
        <v>1</v>
      </c>
      <c r="P48">
        <v>1</v>
      </c>
      <c r="Q48">
        <v>0</v>
      </c>
      <c r="R48">
        <v>0</v>
      </c>
      <c r="S48">
        <v>0</v>
      </c>
      <c r="U48">
        <f t="shared" si="0"/>
        <v>10</v>
      </c>
      <c r="W48">
        <f t="shared" si="1"/>
        <v>3</v>
      </c>
      <c r="X48">
        <v>10</v>
      </c>
    </row>
    <row r="49" spans="1:27" x14ac:dyDescent="0.15">
      <c r="A49" s="9">
        <v>42053</v>
      </c>
      <c r="B49">
        <v>4</v>
      </c>
      <c r="D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2</v>
      </c>
      <c r="M49">
        <v>1</v>
      </c>
      <c r="N49">
        <v>1</v>
      </c>
      <c r="O49">
        <v>0</v>
      </c>
      <c r="P49">
        <v>0</v>
      </c>
      <c r="Q49">
        <v>0</v>
      </c>
      <c r="R49">
        <v>0</v>
      </c>
      <c r="S49">
        <v>0</v>
      </c>
      <c r="U49">
        <f t="shared" si="0"/>
        <v>4</v>
      </c>
      <c r="W49">
        <f t="shared" si="1"/>
        <v>4</v>
      </c>
      <c r="X49">
        <v>4</v>
      </c>
    </row>
    <row r="50" spans="1:27" x14ac:dyDescent="0.15">
      <c r="A50" s="9">
        <v>42054</v>
      </c>
      <c r="B50">
        <v>5</v>
      </c>
      <c r="D50">
        <v>0</v>
      </c>
      <c r="E50">
        <f>SUM(D44:D50)</f>
        <v>1</v>
      </c>
      <c r="F50">
        <v>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U50">
        <f t="shared" si="0"/>
        <v>4</v>
      </c>
      <c r="W50">
        <f t="shared" si="1"/>
        <v>5</v>
      </c>
      <c r="X50">
        <v>3</v>
      </c>
    </row>
    <row r="51" spans="1:27" x14ac:dyDescent="0.15">
      <c r="A51" s="9">
        <v>42055</v>
      </c>
      <c r="B51">
        <v>6</v>
      </c>
      <c r="D51">
        <v>0</v>
      </c>
      <c r="F51">
        <v>0</v>
      </c>
      <c r="G51">
        <v>1</v>
      </c>
      <c r="H51">
        <v>0</v>
      </c>
      <c r="I51">
        <v>0</v>
      </c>
      <c r="J51">
        <v>0</v>
      </c>
      <c r="K51">
        <v>1</v>
      </c>
      <c r="L51">
        <v>2</v>
      </c>
      <c r="M51">
        <v>1</v>
      </c>
      <c r="N51">
        <v>0</v>
      </c>
      <c r="O51">
        <v>4</v>
      </c>
      <c r="P51">
        <v>1</v>
      </c>
      <c r="Q51">
        <v>0</v>
      </c>
      <c r="R51">
        <v>7</v>
      </c>
      <c r="S51">
        <v>2</v>
      </c>
      <c r="U51">
        <f t="shared" si="0"/>
        <v>19</v>
      </c>
      <c r="W51">
        <f t="shared" si="1"/>
        <v>6</v>
      </c>
      <c r="X51">
        <v>19</v>
      </c>
      <c r="Y51">
        <f>SUM(X45:X51)</f>
        <v>47</v>
      </c>
      <c r="AA51">
        <v>47</v>
      </c>
    </row>
    <row r="52" spans="1:27" x14ac:dyDescent="0.15">
      <c r="A52" s="9">
        <v>42056</v>
      </c>
      <c r="B52">
        <v>7</v>
      </c>
      <c r="D52">
        <v>0</v>
      </c>
      <c r="F52">
        <v>0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U52">
        <f t="shared" si="0"/>
        <v>3</v>
      </c>
      <c r="W52">
        <f t="shared" si="1"/>
        <v>7</v>
      </c>
      <c r="X52">
        <v>3</v>
      </c>
    </row>
    <row r="53" spans="1:27" x14ac:dyDescent="0.15">
      <c r="A53" s="9">
        <v>42057</v>
      </c>
      <c r="B53">
        <v>1</v>
      </c>
      <c r="D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U53">
        <f t="shared" si="0"/>
        <v>1</v>
      </c>
      <c r="W53">
        <f t="shared" si="1"/>
        <v>1</v>
      </c>
      <c r="X53">
        <v>1</v>
      </c>
    </row>
    <row r="54" spans="1:27" x14ac:dyDescent="0.15">
      <c r="A54" s="9">
        <v>42058</v>
      </c>
      <c r="B54">
        <v>2</v>
      </c>
      <c r="D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5</v>
      </c>
      <c r="N54">
        <v>0</v>
      </c>
      <c r="O54">
        <v>1</v>
      </c>
      <c r="P54">
        <v>0</v>
      </c>
      <c r="Q54">
        <v>0</v>
      </c>
      <c r="R54">
        <v>0</v>
      </c>
      <c r="S54">
        <v>0</v>
      </c>
      <c r="U54">
        <f t="shared" si="0"/>
        <v>6</v>
      </c>
      <c r="W54">
        <f t="shared" si="1"/>
        <v>2</v>
      </c>
      <c r="X54">
        <v>6</v>
      </c>
    </row>
    <row r="55" spans="1:27" x14ac:dyDescent="0.15">
      <c r="A55" s="9">
        <v>42059</v>
      </c>
      <c r="B55">
        <v>3</v>
      </c>
      <c r="D55">
        <v>0</v>
      </c>
      <c r="F55">
        <v>3</v>
      </c>
      <c r="G55">
        <v>0</v>
      </c>
      <c r="H55">
        <v>0</v>
      </c>
      <c r="I55">
        <v>1</v>
      </c>
      <c r="J55">
        <v>0</v>
      </c>
      <c r="K55">
        <v>1</v>
      </c>
      <c r="L55">
        <v>2</v>
      </c>
      <c r="M55">
        <v>1</v>
      </c>
      <c r="N55">
        <v>2</v>
      </c>
      <c r="O55">
        <v>0</v>
      </c>
      <c r="P55">
        <v>0</v>
      </c>
      <c r="Q55">
        <v>0</v>
      </c>
      <c r="R55">
        <v>0</v>
      </c>
      <c r="S55">
        <v>0</v>
      </c>
      <c r="U55">
        <f t="shared" si="0"/>
        <v>10</v>
      </c>
      <c r="W55">
        <f t="shared" si="1"/>
        <v>3</v>
      </c>
      <c r="X55">
        <v>10</v>
      </c>
    </row>
    <row r="56" spans="1:27" x14ac:dyDescent="0.15">
      <c r="A56" s="9">
        <v>42060</v>
      </c>
      <c r="B56">
        <v>4</v>
      </c>
      <c r="D56">
        <v>0</v>
      </c>
      <c r="F56">
        <v>0</v>
      </c>
      <c r="G56">
        <v>0</v>
      </c>
      <c r="H56">
        <v>0</v>
      </c>
      <c r="I56">
        <v>1</v>
      </c>
      <c r="J56">
        <v>0</v>
      </c>
      <c r="K56">
        <v>0</v>
      </c>
      <c r="L56">
        <v>2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U56">
        <f t="shared" si="0"/>
        <v>3</v>
      </c>
      <c r="W56">
        <f t="shared" si="1"/>
        <v>4</v>
      </c>
      <c r="X56">
        <v>3</v>
      </c>
    </row>
    <row r="57" spans="1:27" x14ac:dyDescent="0.15">
      <c r="A57" s="9">
        <v>42061</v>
      </c>
      <c r="B57">
        <v>5</v>
      </c>
      <c r="D57">
        <v>0</v>
      </c>
      <c r="E57">
        <f>SUM(D51:D57)</f>
        <v>0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6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U57">
        <f t="shared" si="0"/>
        <v>7</v>
      </c>
      <c r="W57">
        <f t="shared" si="1"/>
        <v>5</v>
      </c>
      <c r="X57">
        <v>7</v>
      </c>
    </row>
    <row r="58" spans="1:27" x14ac:dyDescent="0.15">
      <c r="A58" s="9">
        <v>42062</v>
      </c>
      <c r="B58">
        <v>6</v>
      </c>
      <c r="D58">
        <v>2</v>
      </c>
      <c r="F58">
        <v>0</v>
      </c>
      <c r="G58">
        <v>1</v>
      </c>
      <c r="H58">
        <v>0</v>
      </c>
      <c r="I58">
        <v>2</v>
      </c>
      <c r="J58">
        <v>5</v>
      </c>
      <c r="K58">
        <v>0</v>
      </c>
      <c r="L58">
        <v>2</v>
      </c>
      <c r="M58">
        <v>1</v>
      </c>
      <c r="N58">
        <v>2</v>
      </c>
      <c r="O58">
        <v>0</v>
      </c>
      <c r="P58">
        <v>0</v>
      </c>
      <c r="Q58">
        <v>0</v>
      </c>
      <c r="R58">
        <v>0</v>
      </c>
      <c r="S58">
        <v>0</v>
      </c>
      <c r="U58">
        <f t="shared" si="0"/>
        <v>15</v>
      </c>
      <c r="W58">
        <f t="shared" si="1"/>
        <v>6</v>
      </c>
      <c r="X58">
        <v>15</v>
      </c>
    </row>
    <row r="59" spans="1:27" x14ac:dyDescent="0.15">
      <c r="A59" s="9">
        <v>42063</v>
      </c>
      <c r="B59">
        <v>7</v>
      </c>
      <c r="D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7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U59">
        <f t="shared" si="0"/>
        <v>7</v>
      </c>
      <c r="W59">
        <f t="shared" si="1"/>
        <v>7</v>
      </c>
      <c r="X59">
        <v>7</v>
      </c>
    </row>
    <row r="60" spans="1:27" x14ac:dyDescent="0.15">
      <c r="A60" s="9">
        <v>42064</v>
      </c>
      <c r="B60">
        <v>1</v>
      </c>
      <c r="D60">
        <v>0</v>
      </c>
      <c r="F60">
        <v>0</v>
      </c>
      <c r="G60">
        <v>0</v>
      </c>
      <c r="H60">
        <v>0</v>
      </c>
      <c r="I60">
        <v>2</v>
      </c>
      <c r="J60">
        <v>6</v>
      </c>
      <c r="K60">
        <v>5</v>
      </c>
      <c r="L60">
        <v>2</v>
      </c>
      <c r="M60">
        <v>6</v>
      </c>
      <c r="N60">
        <v>0</v>
      </c>
      <c r="O60">
        <v>0</v>
      </c>
      <c r="P60">
        <v>0</v>
      </c>
      <c r="Q60">
        <v>0</v>
      </c>
      <c r="R60">
        <v>2</v>
      </c>
      <c r="S60">
        <v>3</v>
      </c>
      <c r="U60">
        <f t="shared" si="0"/>
        <v>26</v>
      </c>
      <c r="W60">
        <f t="shared" si="1"/>
        <v>1</v>
      </c>
      <c r="X60">
        <v>26</v>
      </c>
    </row>
    <row r="61" spans="1:27" x14ac:dyDescent="0.15">
      <c r="A61" s="9">
        <v>42065</v>
      </c>
      <c r="B61">
        <v>2</v>
      </c>
      <c r="D61">
        <v>1</v>
      </c>
      <c r="F61">
        <v>0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U61">
        <f t="shared" si="0"/>
        <v>3</v>
      </c>
      <c r="W61">
        <f t="shared" si="1"/>
        <v>2</v>
      </c>
      <c r="X61">
        <v>3</v>
      </c>
    </row>
    <row r="62" spans="1:27" x14ac:dyDescent="0.15">
      <c r="A62" s="9">
        <v>42066</v>
      </c>
      <c r="B62">
        <v>3</v>
      </c>
      <c r="D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0</v>
      </c>
      <c r="L62">
        <v>2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U62">
        <f t="shared" si="0"/>
        <v>4</v>
      </c>
      <c r="W62">
        <f t="shared" si="1"/>
        <v>3</v>
      </c>
      <c r="X62">
        <v>4</v>
      </c>
      <c r="Y62">
        <f>SUM(X56:X62)</f>
        <v>65</v>
      </c>
      <c r="AA62">
        <v>65</v>
      </c>
    </row>
    <row r="63" spans="1:27" x14ac:dyDescent="0.15">
      <c r="A63" s="9">
        <v>42067</v>
      </c>
      <c r="B63">
        <v>4</v>
      </c>
      <c r="D63">
        <v>0</v>
      </c>
      <c r="F63">
        <v>0</v>
      </c>
      <c r="G63">
        <v>0</v>
      </c>
      <c r="H63">
        <v>0</v>
      </c>
      <c r="I63">
        <v>2</v>
      </c>
      <c r="J63">
        <v>0</v>
      </c>
      <c r="K63">
        <v>0</v>
      </c>
      <c r="L63">
        <v>1</v>
      </c>
      <c r="M63">
        <v>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U63">
        <f t="shared" si="0"/>
        <v>5</v>
      </c>
      <c r="W63">
        <f t="shared" si="1"/>
        <v>4</v>
      </c>
      <c r="X63">
        <v>5</v>
      </c>
    </row>
    <row r="64" spans="1:27" x14ac:dyDescent="0.15">
      <c r="A64" s="9">
        <v>42068</v>
      </c>
      <c r="B64">
        <v>5</v>
      </c>
      <c r="D64">
        <v>0</v>
      </c>
      <c r="E64">
        <f>SUM(D58:D64)</f>
        <v>3</v>
      </c>
      <c r="F64">
        <v>0</v>
      </c>
      <c r="G64">
        <v>0</v>
      </c>
      <c r="H64">
        <v>0</v>
      </c>
      <c r="I64">
        <v>0</v>
      </c>
      <c r="J64">
        <v>0</v>
      </c>
      <c r="K64">
        <v>1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U64">
        <f t="shared" si="0"/>
        <v>5</v>
      </c>
      <c r="W64">
        <f t="shared" si="1"/>
        <v>5</v>
      </c>
      <c r="X64">
        <v>2</v>
      </c>
    </row>
    <row r="65" spans="1:27" x14ac:dyDescent="0.15">
      <c r="A65" s="9">
        <v>42069</v>
      </c>
      <c r="B65">
        <v>6</v>
      </c>
      <c r="D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U65">
        <f t="shared" si="0"/>
        <v>0</v>
      </c>
      <c r="W65">
        <f t="shared" si="1"/>
        <v>6</v>
      </c>
      <c r="X65">
        <v>0</v>
      </c>
    </row>
    <row r="66" spans="1:27" x14ac:dyDescent="0.15">
      <c r="A66" s="9">
        <v>42070</v>
      </c>
      <c r="B66">
        <v>7</v>
      </c>
      <c r="D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U66">
        <f t="shared" si="0"/>
        <v>0</v>
      </c>
      <c r="W66">
        <f t="shared" si="1"/>
        <v>7</v>
      </c>
      <c r="X66">
        <v>0</v>
      </c>
    </row>
    <row r="67" spans="1:27" x14ac:dyDescent="0.15">
      <c r="A67" s="9">
        <v>42071</v>
      </c>
      <c r="B67">
        <v>1</v>
      </c>
      <c r="D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U67">
        <f t="shared" ref="U67:U130" si="2">SUM(D67:S67)</f>
        <v>0</v>
      </c>
      <c r="W67">
        <f t="shared" ref="W67:W130" si="3">WEEKDAY(A67)</f>
        <v>1</v>
      </c>
      <c r="X67">
        <v>0</v>
      </c>
    </row>
    <row r="68" spans="1:27" x14ac:dyDescent="0.15">
      <c r="A68" s="9">
        <v>42072</v>
      </c>
      <c r="B68">
        <v>2</v>
      </c>
      <c r="D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U68">
        <f t="shared" si="2"/>
        <v>0</v>
      </c>
      <c r="W68">
        <f t="shared" si="3"/>
        <v>2</v>
      </c>
      <c r="X68">
        <v>0</v>
      </c>
    </row>
    <row r="69" spans="1:27" x14ac:dyDescent="0.15">
      <c r="A69" s="9">
        <v>42073</v>
      </c>
      <c r="B69">
        <v>3</v>
      </c>
      <c r="D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U69">
        <f t="shared" si="2"/>
        <v>0</v>
      </c>
      <c r="W69">
        <f t="shared" si="3"/>
        <v>3</v>
      </c>
      <c r="X69">
        <v>0</v>
      </c>
      <c r="Y69">
        <f>SUM(X63:X69)</f>
        <v>7</v>
      </c>
      <c r="AA69">
        <v>7</v>
      </c>
    </row>
    <row r="70" spans="1:27" x14ac:dyDescent="0.15">
      <c r="A70" s="9">
        <v>42074</v>
      </c>
      <c r="B70">
        <v>4</v>
      </c>
      <c r="D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U70">
        <f t="shared" si="2"/>
        <v>0</v>
      </c>
      <c r="W70">
        <f t="shared" si="3"/>
        <v>4</v>
      </c>
      <c r="X70">
        <v>0</v>
      </c>
    </row>
    <row r="71" spans="1:27" x14ac:dyDescent="0.15">
      <c r="A71" s="9">
        <v>42075</v>
      </c>
      <c r="B71">
        <v>5</v>
      </c>
      <c r="D71">
        <v>0</v>
      </c>
      <c r="E71">
        <f>SUM(D65:D71)</f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U71">
        <f t="shared" si="2"/>
        <v>0</v>
      </c>
      <c r="W71">
        <f t="shared" si="3"/>
        <v>5</v>
      </c>
      <c r="X71">
        <v>0</v>
      </c>
    </row>
    <row r="72" spans="1:27" x14ac:dyDescent="0.15">
      <c r="A72" s="9">
        <v>42076</v>
      </c>
      <c r="B72">
        <v>6</v>
      </c>
      <c r="D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U72">
        <f t="shared" si="2"/>
        <v>0</v>
      </c>
      <c r="W72">
        <f t="shared" si="3"/>
        <v>6</v>
      </c>
      <c r="X72">
        <v>0</v>
      </c>
    </row>
    <row r="73" spans="1:27" x14ac:dyDescent="0.15">
      <c r="A73" s="9">
        <v>42077</v>
      </c>
      <c r="B73">
        <v>7</v>
      </c>
      <c r="D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U73">
        <f t="shared" si="2"/>
        <v>0</v>
      </c>
      <c r="W73">
        <f t="shared" si="3"/>
        <v>7</v>
      </c>
      <c r="X73">
        <v>0</v>
      </c>
    </row>
    <row r="74" spans="1:27" x14ac:dyDescent="0.15">
      <c r="A74" s="9">
        <v>42078</v>
      </c>
      <c r="B74">
        <v>1</v>
      </c>
      <c r="D74">
        <v>0</v>
      </c>
      <c r="F74">
        <v>0</v>
      </c>
      <c r="G74">
        <v>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U74">
        <f t="shared" si="2"/>
        <v>1</v>
      </c>
      <c r="W74">
        <f t="shared" si="3"/>
        <v>1</v>
      </c>
      <c r="X74">
        <v>1</v>
      </c>
    </row>
    <row r="75" spans="1:27" x14ac:dyDescent="0.15">
      <c r="A75" s="9">
        <v>42079</v>
      </c>
      <c r="B75">
        <v>2</v>
      </c>
      <c r="D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</v>
      </c>
      <c r="M75">
        <v>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U75">
        <f t="shared" si="2"/>
        <v>2</v>
      </c>
      <c r="W75">
        <f t="shared" si="3"/>
        <v>2</v>
      </c>
      <c r="X75">
        <v>2</v>
      </c>
    </row>
    <row r="76" spans="1:27" x14ac:dyDescent="0.15">
      <c r="A76" s="9">
        <v>42080</v>
      </c>
      <c r="B76">
        <v>3</v>
      </c>
      <c r="D76">
        <v>0</v>
      </c>
      <c r="F76">
        <v>0</v>
      </c>
      <c r="G76">
        <v>1</v>
      </c>
      <c r="H76">
        <v>0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  <c r="P76">
        <v>0</v>
      </c>
      <c r="Q76">
        <v>0</v>
      </c>
      <c r="R76">
        <v>5</v>
      </c>
      <c r="S76">
        <v>0</v>
      </c>
      <c r="U76">
        <f t="shared" si="2"/>
        <v>7</v>
      </c>
      <c r="W76">
        <f t="shared" si="3"/>
        <v>3</v>
      </c>
      <c r="X76">
        <v>7</v>
      </c>
    </row>
    <row r="77" spans="1:27" x14ac:dyDescent="0.15">
      <c r="A77" s="9">
        <v>42081</v>
      </c>
      <c r="B77">
        <v>4</v>
      </c>
      <c r="D77">
        <v>1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U77">
        <f t="shared" si="2"/>
        <v>3</v>
      </c>
      <c r="W77">
        <f t="shared" si="3"/>
        <v>4</v>
      </c>
      <c r="X77">
        <v>3</v>
      </c>
    </row>
    <row r="78" spans="1:27" x14ac:dyDescent="0.15">
      <c r="A78" s="9">
        <v>42082</v>
      </c>
      <c r="B78">
        <v>5</v>
      </c>
      <c r="D78">
        <v>0</v>
      </c>
      <c r="E78">
        <f>SUM(D72:D78)</f>
        <v>1</v>
      </c>
      <c r="F78">
        <v>0</v>
      </c>
      <c r="G78">
        <v>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U78">
        <f t="shared" si="2"/>
        <v>2</v>
      </c>
      <c r="W78">
        <f t="shared" si="3"/>
        <v>5</v>
      </c>
      <c r="X78">
        <v>1</v>
      </c>
    </row>
    <row r="79" spans="1:27" x14ac:dyDescent="0.15">
      <c r="A79" s="9">
        <v>42083</v>
      </c>
      <c r="B79">
        <v>6</v>
      </c>
      <c r="D79">
        <v>0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U79">
        <f t="shared" si="2"/>
        <v>2</v>
      </c>
      <c r="W79">
        <f t="shared" si="3"/>
        <v>6</v>
      </c>
      <c r="X79">
        <v>2</v>
      </c>
    </row>
    <row r="80" spans="1:27" x14ac:dyDescent="0.15">
      <c r="A80" s="9">
        <v>42084</v>
      </c>
      <c r="B80">
        <v>7</v>
      </c>
      <c r="D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U80">
        <f t="shared" si="2"/>
        <v>0</v>
      </c>
      <c r="W80">
        <f t="shared" si="3"/>
        <v>7</v>
      </c>
      <c r="X80">
        <v>0</v>
      </c>
      <c r="Y80">
        <f>SUM(X74:X80)</f>
        <v>16</v>
      </c>
      <c r="AA80">
        <v>16</v>
      </c>
    </row>
    <row r="81" spans="1:27" x14ac:dyDescent="0.15">
      <c r="A81" s="9">
        <v>42085</v>
      </c>
      <c r="B81">
        <v>1</v>
      </c>
      <c r="D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2</v>
      </c>
      <c r="M81">
        <v>0</v>
      </c>
      <c r="N81">
        <v>1</v>
      </c>
      <c r="O81">
        <v>4</v>
      </c>
      <c r="P81">
        <v>0</v>
      </c>
      <c r="Q81">
        <v>0</v>
      </c>
      <c r="R81">
        <v>1</v>
      </c>
      <c r="S81">
        <v>0</v>
      </c>
      <c r="U81">
        <f t="shared" si="2"/>
        <v>8</v>
      </c>
      <c r="W81">
        <f t="shared" si="3"/>
        <v>1</v>
      </c>
      <c r="X81">
        <v>8</v>
      </c>
    </row>
    <row r="82" spans="1:27" x14ac:dyDescent="0.15">
      <c r="A82" s="9">
        <v>42086</v>
      </c>
      <c r="B82">
        <v>2</v>
      </c>
      <c r="D82">
        <v>0</v>
      </c>
      <c r="F82">
        <v>1</v>
      </c>
      <c r="G82">
        <v>0</v>
      </c>
      <c r="H82">
        <v>0</v>
      </c>
      <c r="I82">
        <v>3</v>
      </c>
      <c r="J82">
        <v>0</v>
      </c>
      <c r="K82">
        <v>0</v>
      </c>
      <c r="L82">
        <v>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U82">
        <f t="shared" si="2"/>
        <v>6</v>
      </c>
      <c r="W82">
        <f t="shared" si="3"/>
        <v>2</v>
      </c>
      <c r="X82">
        <v>6</v>
      </c>
    </row>
    <row r="83" spans="1:27" x14ac:dyDescent="0.15">
      <c r="A83" s="9">
        <v>42087</v>
      </c>
      <c r="B83">
        <v>3</v>
      </c>
      <c r="D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</v>
      </c>
      <c r="M83">
        <v>3</v>
      </c>
      <c r="N83">
        <v>0</v>
      </c>
      <c r="O83">
        <v>2</v>
      </c>
      <c r="P83">
        <v>0</v>
      </c>
      <c r="Q83">
        <v>0</v>
      </c>
      <c r="R83">
        <v>6</v>
      </c>
      <c r="S83">
        <v>0</v>
      </c>
      <c r="U83">
        <f t="shared" si="2"/>
        <v>14</v>
      </c>
      <c r="W83">
        <f t="shared" si="3"/>
        <v>3</v>
      </c>
      <c r="X83">
        <v>14</v>
      </c>
    </row>
    <row r="84" spans="1:27" x14ac:dyDescent="0.15">
      <c r="A84" s="9">
        <v>42088</v>
      </c>
      <c r="B84">
        <v>4</v>
      </c>
      <c r="D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2</v>
      </c>
      <c r="M84">
        <v>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U84">
        <f t="shared" si="2"/>
        <v>4</v>
      </c>
      <c r="W84">
        <f t="shared" si="3"/>
        <v>4</v>
      </c>
      <c r="X84">
        <v>4</v>
      </c>
    </row>
    <row r="85" spans="1:27" x14ac:dyDescent="0.15">
      <c r="A85" s="9">
        <v>42089</v>
      </c>
      <c r="B85">
        <v>5</v>
      </c>
      <c r="D85">
        <v>0</v>
      </c>
      <c r="E85">
        <f>SUM(D79:D85)</f>
        <v>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5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U85">
        <f t="shared" si="2"/>
        <v>6</v>
      </c>
      <c r="W85">
        <f t="shared" si="3"/>
        <v>5</v>
      </c>
      <c r="X85">
        <v>5</v>
      </c>
    </row>
    <row r="86" spans="1:27" x14ac:dyDescent="0.15">
      <c r="A86" s="9">
        <v>42090</v>
      </c>
      <c r="B86">
        <v>6</v>
      </c>
      <c r="D86">
        <v>0</v>
      </c>
      <c r="F86">
        <v>0</v>
      </c>
      <c r="G86">
        <v>0</v>
      </c>
      <c r="H86">
        <v>0</v>
      </c>
      <c r="I86">
        <v>5</v>
      </c>
      <c r="J86">
        <v>0</v>
      </c>
      <c r="K86">
        <v>0</v>
      </c>
      <c r="L86">
        <v>2</v>
      </c>
      <c r="M86">
        <v>1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U86">
        <f t="shared" si="2"/>
        <v>9</v>
      </c>
      <c r="W86">
        <f t="shared" si="3"/>
        <v>6</v>
      </c>
      <c r="X86">
        <v>9</v>
      </c>
    </row>
    <row r="87" spans="1:27" x14ac:dyDescent="0.15">
      <c r="A87" s="9">
        <v>42091</v>
      </c>
      <c r="B87">
        <v>7</v>
      </c>
      <c r="D87">
        <v>0</v>
      </c>
      <c r="F87">
        <v>0</v>
      </c>
      <c r="G87">
        <v>0</v>
      </c>
      <c r="H87">
        <v>1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U87">
        <f t="shared" si="2"/>
        <v>1</v>
      </c>
      <c r="W87">
        <f t="shared" si="3"/>
        <v>7</v>
      </c>
      <c r="X87">
        <v>1</v>
      </c>
      <c r="Y87">
        <f>SUM(X81:X87)</f>
        <v>47</v>
      </c>
      <c r="AA87">
        <v>47</v>
      </c>
    </row>
    <row r="88" spans="1:27" x14ac:dyDescent="0.15">
      <c r="A88" s="9">
        <v>42092</v>
      </c>
      <c r="B88">
        <v>1</v>
      </c>
      <c r="D88">
        <v>0</v>
      </c>
      <c r="F88">
        <v>0</v>
      </c>
      <c r="G88">
        <v>2</v>
      </c>
      <c r="H88">
        <v>1</v>
      </c>
      <c r="I88">
        <v>0</v>
      </c>
      <c r="J88">
        <v>0</v>
      </c>
      <c r="K88">
        <v>0</v>
      </c>
      <c r="L88">
        <v>7</v>
      </c>
      <c r="M88">
        <v>1</v>
      </c>
      <c r="N88">
        <v>1</v>
      </c>
      <c r="O88">
        <v>0</v>
      </c>
      <c r="P88">
        <v>0</v>
      </c>
      <c r="Q88">
        <v>0</v>
      </c>
      <c r="R88">
        <v>0</v>
      </c>
      <c r="S88">
        <v>0</v>
      </c>
      <c r="U88">
        <f t="shared" si="2"/>
        <v>12</v>
      </c>
      <c r="W88">
        <f t="shared" si="3"/>
        <v>1</v>
      </c>
      <c r="X88">
        <v>12</v>
      </c>
    </row>
    <row r="89" spans="1:27" x14ac:dyDescent="0.15">
      <c r="A89" s="9">
        <v>42093</v>
      </c>
      <c r="B89">
        <v>2</v>
      </c>
      <c r="D89">
        <v>1</v>
      </c>
      <c r="F89">
        <v>0</v>
      </c>
      <c r="G89">
        <v>0</v>
      </c>
      <c r="H89">
        <v>0</v>
      </c>
      <c r="I89">
        <v>1</v>
      </c>
      <c r="J89">
        <v>2</v>
      </c>
      <c r="K89">
        <v>0</v>
      </c>
      <c r="L89">
        <v>2</v>
      </c>
      <c r="M89">
        <v>0</v>
      </c>
      <c r="N89">
        <v>0</v>
      </c>
      <c r="O89">
        <v>4</v>
      </c>
      <c r="P89">
        <v>0</v>
      </c>
      <c r="Q89">
        <v>1</v>
      </c>
      <c r="R89">
        <v>1</v>
      </c>
      <c r="S89">
        <v>0</v>
      </c>
      <c r="U89">
        <f t="shared" si="2"/>
        <v>12</v>
      </c>
      <c r="W89">
        <f t="shared" si="3"/>
        <v>2</v>
      </c>
      <c r="X89">
        <v>12</v>
      </c>
    </row>
    <row r="90" spans="1:27" x14ac:dyDescent="0.15">
      <c r="A90" s="9">
        <v>42094</v>
      </c>
      <c r="B90">
        <v>3</v>
      </c>
      <c r="D90">
        <v>2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U90">
        <f t="shared" si="2"/>
        <v>4</v>
      </c>
      <c r="W90">
        <f t="shared" si="3"/>
        <v>3</v>
      </c>
      <c r="X90">
        <v>4</v>
      </c>
    </row>
    <row r="91" spans="1:27" x14ac:dyDescent="0.15">
      <c r="A91" s="9">
        <v>42095</v>
      </c>
      <c r="B91">
        <v>4</v>
      </c>
      <c r="D91">
        <v>0</v>
      </c>
      <c r="F91">
        <v>0</v>
      </c>
      <c r="G91">
        <v>1</v>
      </c>
      <c r="H91">
        <v>0</v>
      </c>
      <c r="I91">
        <v>1</v>
      </c>
      <c r="J91">
        <v>0</v>
      </c>
      <c r="K91">
        <v>0</v>
      </c>
      <c r="L91">
        <v>5</v>
      </c>
      <c r="M91">
        <v>0</v>
      </c>
      <c r="N91">
        <v>1</v>
      </c>
      <c r="O91">
        <v>5</v>
      </c>
      <c r="P91">
        <v>1</v>
      </c>
      <c r="Q91">
        <v>1</v>
      </c>
      <c r="R91">
        <v>0</v>
      </c>
      <c r="S91">
        <v>0</v>
      </c>
      <c r="U91">
        <f t="shared" si="2"/>
        <v>15</v>
      </c>
      <c r="W91">
        <f t="shared" si="3"/>
        <v>4</v>
      </c>
      <c r="X91">
        <v>15</v>
      </c>
    </row>
    <row r="92" spans="1:27" x14ac:dyDescent="0.15">
      <c r="A92" s="9">
        <v>42096</v>
      </c>
      <c r="B92">
        <v>5</v>
      </c>
      <c r="D92">
        <v>1</v>
      </c>
      <c r="E92">
        <f>SUM(D86:D92)</f>
        <v>4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</v>
      </c>
      <c r="S92">
        <v>0</v>
      </c>
      <c r="U92">
        <f t="shared" si="2"/>
        <v>6</v>
      </c>
      <c r="W92">
        <f t="shared" si="3"/>
        <v>5</v>
      </c>
      <c r="X92">
        <v>2</v>
      </c>
    </row>
    <row r="93" spans="1:27" x14ac:dyDescent="0.15">
      <c r="A93" s="9">
        <v>42097</v>
      </c>
      <c r="B93">
        <v>6</v>
      </c>
      <c r="D93">
        <v>0</v>
      </c>
      <c r="F93">
        <v>0</v>
      </c>
      <c r="G93">
        <v>0</v>
      </c>
      <c r="H93">
        <v>1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U93">
        <f t="shared" si="2"/>
        <v>2</v>
      </c>
      <c r="W93">
        <f t="shared" si="3"/>
        <v>6</v>
      </c>
      <c r="X93">
        <v>2</v>
      </c>
    </row>
    <row r="94" spans="1:27" x14ac:dyDescent="0.15">
      <c r="A94" s="9">
        <v>42098</v>
      </c>
      <c r="B94">
        <v>7</v>
      </c>
      <c r="D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U94">
        <f t="shared" si="2"/>
        <v>0</v>
      </c>
      <c r="W94">
        <f t="shared" si="3"/>
        <v>7</v>
      </c>
      <c r="X94">
        <v>0</v>
      </c>
    </row>
    <row r="95" spans="1:27" x14ac:dyDescent="0.15">
      <c r="A95" s="9">
        <v>42099</v>
      </c>
      <c r="B95">
        <v>1</v>
      </c>
      <c r="D95">
        <v>0</v>
      </c>
      <c r="F95">
        <v>0</v>
      </c>
      <c r="G95">
        <v>1</v>
      </c>
      <c r="H95">
        <v>0</v>
      </c>
      <c r="I95">
        <v>2</v>
      </c>
      <c r="J95">
        <v>0</v>
      </c>
      <c r="K95">
        <v>0</v>
      </c>
      <c r="L95">
        <v>3</v>
      </c>
      <c r="M95">
        <v>2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U95">
        <f t="shared" si="2"/>
        <v>8</v>
      </c>
      <c r="W95">
        <f t="shared" si="3"/>
        <v>1</v>
      </c>
      <c r="X95">
        <v>8</v>
      </c>
    </row>
    <row r="96" spans="1:27" x14ac:dyDescent="0.15">
      <c r="A96" s="9">
        <v>42100</v>
      </c>
      <c r="B96">
        <v>2</v>
      </c>
      <c r="D96">
        <v>0</v>
      </c>
      <c r="F96">
        <v>0</v>
      </c>
      <c r="G96">
        <v>0</v>
      </c>
      <c r="H96">
        <v>0</v>
      </c>
      <c r="I96">
        <v>0</v>
      </c>
      <c r="J96">
        <v>1</v>
      </c>
      <c r="K96">
        <v>0</v>
      </c>
      <c r="L96">
        <v>2</v>
      </c>
      <c r="M96">
        <v>2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U96">
        <f t="shared" si="2"/>
        <v>5</v>
      </c>
      <c r="W96">
        <f t="shared" si="3"/>
        <v>2</v>
      </c>
      <c r="X96">
        <v>5</v>
      </c>
    </row>
    <row r="97" spans="1:27" x14ac:dyDescent="0.15">
      <c r="A97" s="9">
        <v>42101</v>
      </c>
      <c r="B97">
        <v>3</v>
      </c>
      <c r="D97">
        <v>0</v>
      </c>
      <c r="F97">
        <v>0</v>
      </c>
      <c r="G97">
        <v>0</v>
      </c>
      <c r="H97">
        <v>1</v>
      </c>
      <c r="I97">
        <v>0</v>
      </c>
      <c r="J97">
        <v>1</v>
      </c>
      <c r="K97">
        <v>0</v>
      </c>
      <c r="L97">
        <v>1</v>
      </c>
      <c r="M97">
        <v>0</v>
      </c>
      <c r="N97">
        <v>0</v>
      </c>
      <c r="O97">
        <v>0</v>
      </c>
      <c r="P97">
        <v>0</v>
      </c>
      <c r="Q97">
        <v>0</v>
      </c>
      <c r="R97">
        <v>3</v>
      </c>
      <c r="S97">
        <v>0</v>
      </c>
      <c r="U97">
        <f t="shared" si="2"/>
        <v>6</v>
      </c>
      <c r="W97">
        <f t="shared" si="3"/>
        <v>3</v>
      </c>
      <c r="X97">
        <v>6</v>
      </c>
    </row>
    <row r="98" spans="1:27" x14ac:dyDescent="0.15">
      <c r="A98" s="9">
        <v>42102</v>
      </c>
      <c r="B98">
        <v>4</v>
      </c>
      <c r="D98">
        <v>1</v>
      </c>
      <c r="F98">
        <v>0</v>
      </c>
      <c r="G98">
        <v>1</v>
      </c>
      <c r="H98">
        <v>0</v>
      </c>
      <c r="I98">
        <v>0</v>
      </c>
      <c r="J98">
        <v>0</v>
      </c>
      <c r="K98">
        <v>0</v>
      </c>
      <c r="L98">
        <v>3</v>
      </c>
      <c r="M98">
        <v>1</v>
      </c>
      <c r="N98">
        <v>0</v>
      </c>
      <c r="O98">
        <v>0</v>
      </c>
      <c r="P98">
        <v>0</v>
      </c>
      <c r="Q98">
        <v>0</v>
      </c>
      <c r="R98">
        <v>0</v>
      </c>
      <c r="S98">
        <v>2</v>
      </c>
      <c r="U98">
        <f t="shared" si="2"/>
        <v>8</v>
      </c>
      <c r="W98">
        <f t="shared" si="3"/>
        <v>4</v>
      </c>
      <c r="X98">
        <v>8</v>
      </c>
      <c r="Y98">
        <f>SUM(X92:X98)</f>
        <v>31</v>
      </c>
      <c r="AA98">
        <v>31</v>
      </c>
    </row>
    <row r="99" spans="1:27" x14ac:dyDescent="0.15">
      <c r="A99" s="9">
        <v>42103</v>
      </c>
      <c r="B99">
        <v>5</v>
      </c>
      <c r="D99">
        <v>0</v>
      </c>
      <c r="E99">
        <f>SUM(D93:D99)</f>
        <v>1</v>
      </c>
      <c r="F99">
        <v>0</v>
      </c>
      <c r="G99">
        <v>2</v>
      </c>
      <c r="H99">
        <v>0</v>
      </c>
      <c r="I99">
        <v>0</v>
      </c>
      <c r="J99">
        <v>1</v>
      </c>
      <c r="K99">
        <v>1</v>
      </c>
      <c r="L99">
        <v>0</v>
      </c>
      <c r="M99">
        <v>0</v>
      </c>
      <c r="N99">
        <v>0</v>
      </c>
      <c r="O99">
        <v>2</v>
      </c>
      <c r="P99">
        <v>0</v>
      </c>
      <c r="Q99">
        <v>0</v>
      </c>
      <c r="R99">
        <v>0</v>
      </c>
      <c r="S99">
        <v>0</v>
      </c>
      <c r="U99">
        <f t="shared" si="2"/>
        <v>7</v>
      </c>
      <c r="W99">
        <f t="shared" si="3"/>
        <v>5</v>
      </c>
      <c r="X99">
        <v>6</v>
      </c>
    </row>
    <row r="100" spans="1:27" x14ac:dyDescent="0.15">
      <c r="A100" s="9">
        <v>42104</v>
      </c>
      <c r="B100">
        <v>6</v>
      </c>
      <c r="D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2</v>
      </c>
      <c r="Q100">
        <v>0</v>
      </c>
      <c r="R100">
        <v>0</v>
      </c>
      <c r="S100">
        <v>0</v>
      </c>
      <c r="U100">
        <f t="shared" si="2"/>
        <v>4</v>
      </c>
      <c r="W100">
        <f t="shared" si="3"/>
        <v>6</v>
      </c>
      <c r="X100">
        <v>4</v>
      </c>
    </row>
    <row r="101" spans="1:27" x14ac:dyDescent="0.15">
      <c r="A101" s="9">
        <v>42105</v>
      </c>
      <c r="B101">
        <v>7</v>
      </c>
      <c r="D101">
        <v>0</v>
      </c>
      <c r="F101">
        <v>0</v>
      </c>
      <c r="G101">
        <v>0</v>
      </c>
      <c r="H101">
        <v>0</v>
      </c>
      <c r="I101">
        <v>3</v>
      </c>
      <c r="J101">
        <v>0</v>
      </c>
      <c r="K101">
        <v>0</v>
      </c>
      <c r="L101">
        <v>1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U101">
        <f t="shared" si="2"/>
        <v>5</v>
      </c>
      <c r="W101">
        <f t="shared" si="3"/>
        <v>7</v>
      </c>
      <c r="X101">
        <v>5</v>
      </c>
    </row>
    <row r="102" spans="1:27" x14ac:dyDescent="0.15">
      <c r="A102" s="9">
        <v>42106</v>
      </c>
      <c r="B102">
        <v>1</v>
      </c>
      <c r="D102">
        <v>0</v>
      </c>
      <c r="F102">
        <v>0</v>
      </c>
      <c r="G102">
        <v>0</v>
      </c>
      <c r="H102">
        <v>0</v>
      </c>
      <c r="I102">
        <v>1</v>
      </c>
      <c r="J102">
        <v>0</v>
      </c>
      <c r="K102">
        <v>0</v>
      </c>
      <c r="L102">
        <v>0</v>
      </c>
      <c r="M102">
        <v>2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U102">
        <f t="shared" si="2"/>
        <v>4</v>
      </c>
      <c r="W102">
        <f t="shared" si="3"/>
        <v>1</v>
      </c>
      <c r="X102">
        <v>4</v>
      </c>
    </row>
    <row r="103" spans="1:27" x14ac:dyDescent="0.15">
      <c r="A103" s="9">
        <v>42107</v>
      </c>
      <c r="B103">
        <v>2</v>
      </c>
      <c r="D103">
        <v>0</v>
      </c>
      <c r="F103">
        <v>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2</v>
      </c>
      <c r="M103">
        <v>2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U103">
        <f t="shared" si="2"/>
        <v>7</v>
      </c>
      <c r="W103">
        <f t="shared" si="3"/>
        <v>2</v>
      </c>
      <c r="X103">
        <v>7</v>
      </c>
    </row>
    <row r="104" spans="1:27" x14ac:dyDescent="0.15">
      <c r="A104" s="9">
        <v>42108</v>
      </c>
      <c r="B104">
        <v>3</v>
      </c>
      <c r="D104">
        <v>0</v>
      </c>
      <c r="F104">
        <v>0</v>
      </c>
      <c r="G104">
        <v>1</v>
      </c>
      <c r="H104">
        <v>1</v>
      </c>
      <c r="I104">
        <v>4</v>
      </c>
      <c r="J104">
        <v>1</v>
      </c>
      <c r="K104">
        <v>0</v>
      </c>
      <c r="L104">
        <v>1</v>
      </c>
      <c r="M104">
        <v>0</v>
      </c>
      <c r="N104">
        <v>0</v>
      </c>
      <c r="O104">
        <v>3</v>
      </c>
      <c r="P104">
        <v>0</v>
      </c>
      <c r="Q104">
        <v>0</v>
      </c>
      <c r="R104">
        <v>0</v>
      </c>
      <c r="S104">
        <v>0</v>
      </c>
      <c r="U104">
        <f t="shared" si="2"/>
        <v>11</v>
      </c>
      <c r="W104">
        <f t="shared" si="3"/>
        <v>3</v>
      </c>
      <c r="X104">
        <v>11</v>
      </c>
    </row>
    <row r="105" spans="1:27" x14ac:dyDescent="0.15">
      <c r="A105" s="9">
        <v>42110</v>
      </c>
      <c r="B105">
        <v>5</v>
      </c>
      <c r="D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2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U105">
        <f t="shared" si="2"/>
        <v>2</v>
      </c>
      <c r="W105">
        <f t="shared" si="3"/>
        <v>5</v>
      </c>
      <c r="X105">
        <v>2</v>
      </c>
      <c r="Y105">
        <f>SUM(X99:X105)</f>
        <v>39</v>
      </c>
      <c r="AA105">
        <v>39</v>
      </c>
    </row>
    <row r="106" spans="1:27" x14ac:dyDescent="0.15">
      <c r="A106" s="9">
        <v>42111</v>
      </c>
      <c r="B106">
        <v>6</v>
      </c>
      <c r="D106">
        <v>0</v>
      </c>
      <c r="E106">
        <f>SUM(D100:D106)</f>
        <v>0</v>
      </c>
      <c r="F106">
        <v>0</v>
      </c>
      <c r="G106">
        <v>0</v>
      </c>
      <c r="H106">
        <v>0</v>
      </c>
      <c r="I106">
        <v>0</v>
      </c>
      <c r="J106">
        <v>1</v>
      </c>
      <c r="K106">
        <v>0</v>
      </c>
      <c r="L106">
        <v>2</v>
      </c>
      <c r="M106">
        <v>0</v>
      </c>
      <c r="N106">
        <v>1</v>
      </c>
      <c r="O106">
        <v>0</v>
      </c>
      <c r="P106">
        <v>0</v>
      </c>
      <c r="Q106">
        <v>0</v>
      </c>
      <c r="R106">
        <v>0</v>
      </c>
      <c r="S106">
        <v>0</v>
      </c>
      <c r="U106">
        <f t="shared" si="2"/>
        <v>4</v>
      </c>
      <c r="W106">
        <f t="shared" si="3"/>
        <v>6</v>
      </c>
      <c r="X106">
        <v>4</v>
      </c>
    </row>
    <row r="107" spans="1:27" x14ac:dyDescent="0.15">
      <c r="A107" s="9">
        <v>42112</v>
      </c>
      <c r="B107">
        <v>7</v>
      </c>
      <c r="D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U107">
        <f t="shared" si="2"/>
        <v>0</v>
      </c>
      <c r="W107">
        <f t="shared" si="3"/>
        <v>7</v>
      </c>
      <c r="X107">
        <v>0</v>
      </c>
    </row>
    <row r="108" spans="1:27" x14ac:dyDescent="0.15">
      <c r="A108" s="9">
        <v>42113</v>
      </c>
      <c r="B108">
        <v>1</v>
      </c>
      <c r="D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U108">
        <f t="shared" si="2"/>
        <v>3</v>
      </c>
      <c r="W108">
        <f t="shared" si="3"/>
        <v>1</v>
      </c>
      <c r="X108">
        <v>3</v>
      </c>
    </row>
    <row r="109" spans="1:27" x14ac:dyDescent="0.15">
      <c r="A109" s="9">
        <v>42114</v>
      </c>
      <c r="B109">
        <v>2</v>
      </c>
      <c r="D109">
        <v>0</v>
      </c>
      <c r="F109">
        <v>1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1</v>
      </c>
      <c r="N109">
        <v>0</v>
      </c>
      <c r="O109">
        <v>2</v>
      </c>
      <c r="P109">
        <v>0</v>
      </c>
      <c r="Q109">
        <v>0</v>
      </c>
      <c r="R109">
        <v>0</v>
      </c>
      <c r="S109">
        <v>0</v>
      </c>
      <c r="U109">
        <f t="shared" si="2"/>
        <v>5</v>
      </c>
      <c r="W109">
        <f t="shared" si="3"/>
        <v>2</v>
      </c>
      <c r="X109">
        <v>5</v>
      </c>
    </row>
    <row r="110" spans="1:27" x14ac:dyDescent="0.15">
      <c r="A110" s="9">
        <v>42115</v>
      </c>
      <c r="B110">
        <v>3</v>
      </c>
      <c r="D110">
        <v>0</v>
      </c>
      <c r="F110">
        <v>1</v>
      </c>
      <c r="G110">
        <v>0</v>
      </c>
      <c r="H110">
        <v>0</v>
      </c>
      <c r="I110">
        <v>2</v>
      </c>
      <c r="J110">
        <v>0</v>
      </c>
      <c r="K110">
        <v>1</v>
      </c>
      <c r="L110">
        <v>3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U110">
        <f t="shared" si="2"/>
        <v>8</v>
      </c>
      <c r="W110">
        <f t="shared" si="3"/>
        <v>3</v>
      </c>
      <c r="X110">
        <v>8</v>
      </c>
    </row>
    <row r="111" spans="1:27" x14ac:dyDescent="0.15">
      <c r="A111" s="9">
        <v>42116</v>
      </c>
      <c r="B111">
        <v>4</v>
      </c>
      <c r="D111">
        <v>0</v>
      </c>
      <c r="F111">
        <v>1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2</v>
      </c>
      <c r="M111">
        <v>0</v>
      </c>
      <c r="N111">
        <v>0</v>
      </c>
      <c r="O111">
        <v>2</v>
      </c>
      <c r="P111">
        <v>0</v>
      </c>
      <c r="Q111">
        <v>0</v>
      </c>
      <c r="R111">
        <v>1</v>
      </c>
      <c r="S111">
        <v>0</v>
      </c>
      <c r="U111">
        <f t="shared" si="2"/>
        <v>7</v>
      </c>
      <c r="W111">
        <f t="shared" si="3"/>
        <v>4</v>
      </c>
      <c r="X111">
        <v>7</v>
      </c>
    </row>
    <row r="112" spans="1:27" x14ac:dyDescent="0.15">
      <c r="A112" s="9">
        <v>42117</v>
      </c>
      <c r="B112">
        <v>5</v>
      </c>
      <c r="D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</v>
      </c>
      <c r="S112">
        <v>0</v>
      </c>
      <c r="U112">
        <f t="shared" si="2"/>
        <v>1</v>
      </c>
      <c r="W112">
        <f t="shared" si="3"/>
        <v>5</v>
      </c>
      <c r="X112">
        <v>1</v>
      </c>
    </row>
    <row r="113" spans="1:27" x14ac:dyDescent="0.15">
      <c r="A113" s="9">
        <v>42118</v>
      </c>
      <c r="B113">
        <v>6</v>
      </c>
      <c r="D113">
        <v>1</v>
      </c>
      <c r="E113">
        <f>SUM(D107:D113)</f>
        <v>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7</v>
      </c>
      <c r="M113">
        <v>0</v>
      </c>
      <c r="N113">
        <v>0</v>
      </c>
      <c r="O113">
        <v>5</v>
      </c>
      <c r="P113">
        <v>0</v>
      </c>
      <c r="Q113">
        <v>0</v>
      </c>
      <c r="R113">
        <v>0</v>
      </c>
      <c r="S113">
        <v>0</v>
      </c>
      <c r="U113">
        <f t="shared" si="2"/>
        <v>14</v>
      </c>
      <c r="W113">
        <f t="shared" si="3"/>
        <v>6</v>
      </c>
      <c r="X113">
        <v>13</v>
      </c>
    </row>
    <row r="114" spans="1:27" x14ac:dyDescent="0.15">
      <c r="A114" s="9">
        <v>42119</v>
      </c>
      <c r="B114">
        <v>7</v>
      </c>
      <c r="D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U114">
        <f t="shared" si="2"/>
        <v>2</v>
      </c>
      <c r="W114">
        <f t="shared" si="3"/>
        <v>7</v>
      </c>
      <c r="X114">
        <v>2</v>
      </c>
    </row>
    <row r="115" spans="1:27" x14ac:dyDescent="0.15">
      <c r="A115" s="9">
        <v>42120</v>
      </c>
      <c r="B115">
        <v>1</v>
      </c>
      <c r="D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2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</v>
      </c>
      <c r="S115">
        <v>1</v>
      </c>
      <c r="U115">
        <f t="shared" si="2"/>
        <v>4</v>
      </c>
      <c r="W115">
        <f t="shared" si="3"/>
        <v>1</v>
      </c>
      <c r="X115">
        <v>4</v>
      </c>
    </row>
    <row r="116" spans="1:27" x14ac:dyDescent="0.15">
      <c r="A116" s="9">
        <v>42121</v>
      </c>
      <c r="B116">
        <v>2</v>
      </c>
      <c r="D116">
        <v>0</v>
      </c>
      <c r="F116">
        <v>2</v>
      </c>
      <c r="G116">
        <v>0</v>
      </c>
      <c r="H116">
        <v>0</v>
      </c>
      <c r="I116">
        <v>2</v>
      </c>
      <c r="J116">
        <v>5</v>
      </c>
      <c r="K116">
        <v>0</v>
      </c>
      <c r="L116">
        <v>3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U116">
        <f t="shared" si="2"/>
        <v>13</v>
      </c>
      <c r="W116">
        <f t="shared" si="3"/>
        <v>2</v>
      </c>
      <c r="X116">
        <v>13</v>
      </c>
      <c r="Y116">
        <f>SUM(X110:X116)</f>
        <v>48</v>
      </c>
      <c r="AA116">
        <v>48</v>
      </c>
    </row>
    <row r="117" spans="1:27" x14ac:dyDescent="0.15">
      <c r="A117" s="9">
        <v>42122</v>
      </c>
      <c r="B117">
        <v>3</v>
      </c>
      <c r="D117">
        <v>1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1</v>
      </c>
      <c r="L117">
        <v>3</v>
      </c>
      <c r="M117">
        <v>1</v>
      </c>
      <c r="N117">
        <v>0</v>
      </c>
      <c r="O117">
        <v>4</v>
      </c>
      <c r="P117">
        <v>0</v>
      </c>
      <c r="Q117">
        <v>0</v>
      </c>
      <c r="R117">
        <v>1</v>
      </c>
      <c r="S117">
        <v>0</v>
      </c>
      <c r="U117">
        <f t="shared" si="2"/>
        <v>12</v>
      </c>
      <c r="W117">
        <f t="shared" si="3"/>
        <v>3</v>
      </c>
      <c r="X117">
        <v>12</v>
      </c>
    </row>
    <row r="118" spans="1:27" x14ac:dyDescent="0.15">
      <c r="A118" s="9">
        <v>42123</v>
      </c>
      <c r="B118">
        <v>4</v>
      </c>
      <c r="D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3</v>
      </c>
      <c r="S118">
        <v>0</v>
      </c>
      <c r="U118">
        <f t="shared" si="2"/>
        <v>5</v>
      </c>
      <c r="W118">
        <f t="shared" si="3"/>
        <v>4</v>
      </c>
      <c r="X118">
        <v>5</v>
      </c>
    </row>
    <row r="119" spans="1:27" x14ac:dyDescent="0.15">
      <c r="A119" s="9">
        <v>42124</v>
      </c>
      <c r="B119">
        <v>5</v>
      </c>
      <c r="D119">
        <v>2</v>
      </c>
      <c r="F119">
        <v>4</v>
      </c>
      <c r="G119">
        <v>0</v>
      </c>
      <c r="H119">
        <v>2</v>
      </c>
      <c r="I119">
        <v>2</v>
      </c>
      <c r="J119">
        <v>1</v>
      </c>
      <c r="K119">
        <v>0</v>
      </c>
      <c r="L119">
        <v>1</v>
      </c>
      <c r="M119">
        <v>0</v>
      </c>
      <c r="N119">
        <v>0</v>
      </c>
      <c r="O119">
        <v>1</v>
      </c>
      <c r="P119">
        <v>2</v>
      </c>
      <c r="Q119">
        <v>0</v>
      </c>
      <c r="R119">
        <v>3</v>
      </c>
      <c r="S119">
        <v>0</v>
      </c>
      <c r="U119">
        <f t="shared" si="2"/>
        <v>18</v>
      </c>
      <c r="W119">
        <f t="shared" si="3"/>
        <v>5</v>
      </c>
      <c r="X119">
        <v>18</v>
      </c>
    </row>
    <row r="120" spans="1:27" x14ac:dyDescent="0.15">
      <c r="A120" s="9">
        <v>42125</v>
      </c>
      <c r="B120">
        <v>6</v>
      </c>
      <c r="D120">
        <v>0</v>
      </c>
      <c r="E120">
        <f>SUM(D114:D120)</f>
        <v>3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U120">
        <f t="shared" si="2"/>
        <v>3</v>
      </c>
      <c r="W120">
        <f t="shared" si="3"/>
        <v>6</v>
      </c>
      <c r="X120">
        <v>0</v>
      </c>
    </row>
    <row r="121" spans="1:27" x14ac:dyDescent="0.15">
      <c r="A121" s="9">
        <v>42126</v>
      </c>
      <c r="B121">
        <v>7</v>
      </c>
      <c r="D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U121">
        <f t="shared" si="2"/>
        <v>0</v>
      </c>
      <c r="W121">
        <f t="shared" si="3"/>
        <v>7</v>
      </c>
      <c r="X121">
        <v>0</v>
      </c>
    </row>
    <row r="122" spans="1:27" x14ac:dyDescent="0.15">
      <c r="A122" s="9">
        <v>42127</v>
      </c>
      <c r="B122">
        <v>1</v>
      </c>
      <c r="D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U122">
        <f t="shared" si="2"/>
        <v>0</v>
      </c>
      <c r="W122">
        <f t="shared" si="3"/>
        <v>1</v>
      </c>
      <c r="X122">
        <v>0</v>
      </c>
    </row>
    <row r="123" spans="1:27" x14ac:dyDescent="0.15">
      <c r="A123" s="9">
        <v>42128</v>
      </c>
      <c r="B123">
        <v>2</v>
      </c>
      <c r="D123">
        <v>0</v>
      </c>
      <c r="F123">
        <v>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0</v>
      </c>
      <c r="O123">
        <v>1</v>
      </c>
      <c r="P123">
        <v>0</v>
      </c>
      <c r="Q123">
        <v>0</v>
      </c>
      <c r="R123">
        <v>1</v>
      </c>
      <c r="S123">
        <v>0</v>
      </c>
      <c r="U123">
        <f t="shared" si="2"/>
        <v>7</v>
      </c>
      <c r="W123">
        <f t="shared" si="3"/>
        <v>2</v>
      </c>
      <c r="X123">
        <v>7</v>
      </c>
      <c r="Y123">
        <f>SUM(X117:X123)</f>
        <v>42</v>
      </c>
      <c r="AA123">
        <v>42</v>
      </c>
    </row>
    <row r="124" spans="1:27" x14ac:dyDescent="0.15">
      <c r="A124" s="9">
        <v>42129</v>
      </c>
      <c r="B124">
        <v>3</v>
      </c>
      <c r="D124">
        <v>0</v>
      </c>
      <c r="F124">
        <v>0</v>
      </c>
      <c r="G124">
        <v>0</v>
      </c>
      <c r="H124">
        <v>0</v>
      </c>
      <c r="I124">
        <v>4</v>
      </c>
      <c r="J124">
        <v>2</v>
      </c>
      <c r="K124">
        <v>3</v>
      </c>
      <c r="L124">
        <v>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U124">
        <f t="shared" si="2"/>
        <v>10</v>
      </c>
      <c r="W124">
        <f t="shared" si="3"/>
        <v>3</v>
      </c>
      <c r="X124">
        <v>10</v>
      </c>
    </row>
    <row r="125" spans="1:27" x14ac:dyDescent="0.15">
      <c r="A125" s="9">
        <v>42130</v>
      </c>
      <c r="B125">
        <v>4</v>
      </c>
      <c r="D125">
        <v>1</v>
      </c>
      <c r="F125">
        <v>1</v>
      </c>
      <c r="G125">
        <v>0</v>
      </c>
      <c r="H125">
        <v>0</v>
      </c>
      <c r="I125">
        <v>1</v>
      </c>
      <c r="J125">
        <v>0</v>
      </c>
      <c r="K125">
        <v>2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U125">
        <f t="shared" si="2"/>
        <v>5</v>
      </c>
      <c r="W125">
        <f t="shared" si="3"/>
        <v>4</v>
      </c>
      <c r="X125">
        <v>5</v>
      </c>
    </row>
    <row r="126" spans="1:27" x14ac:dyDescent="0.15">
      <c r="A126" s="9">
        <v>42131</v>
      </c>
      <c r="B126">
        <v>5</v>
      </c>
      <c r="D126">
        <v>0</v>
      </c>
      <c r="F126">
        <v>4</v>
      </c>
      <c r="G126">
        <v>1</v>
      </c>
      <c r="H126">
        <v>1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U126">
        <f t="shared" si="2"/>
        <v>7</v>
      </c>
      <c r="W126">
        <f t="shared" si="3"/>
        <v>5</v>
      </c>
      <c r="X126">
        <v>7</v>
      </c>
    </row>
    <row r="127" spans="1:27" x14ac:dyDescent="0.15">
      <c r="A127" s="9">
        <v>42132</v>
      </c>
      <c r="B127">
        <v>6</v>
      </c>
      <c r="D127">
        <v>0</v>
      </c>
      <c r="E127">
        <f>SUM(D121:D127)</f>
        <v>1</v>
      </c>
      <c r="F127">
        <v>4</v>
      </c>
      <c r="G127">
        <v>0</v>
      </c>
      <c r="H127">
        <v>0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U127">
        <f t="shared" si="2"/>
        <v>6</v>
      </c>
      <c r="W127">
        <f t="shared" si="3"/>
        <v>6</v>
      </c>
      <c r="X127">
        <v>5</v>
      </c>
    </row>
    <row r="128" spans="1:27" x14ac:dyDescent="0.15">
      <c r="A128" s="9">
        <v>42133</v>
      </c>
      <c r="B128">
        <v>7</v>
      </c>
      <c r="D128">
        <v>0</v>
      </c>
      <c r="F128">
        <v>0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>
        <f t="shared" si="2"/>
        <v>2</v>
      </c>
      <c r="W128">
        <f t="shared" si="3"/>
        <v>7</v>
      </c>
      <c r="X128">
        <v>2</v>
      </c>
    </row>
    <row r="129" spans="1:27" x14ac:dyDescent="0.15">
      <c r="A129" s="9">
        <v>42134</v>
      </c>
      <c r="B129">
        <v>1</v>
      </c>
      <c r="D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U129">
        <f t="shared" si="2"/>
        <v>1</v>
      </c>
      <c r="W129">
        <f t="shared" si="3"/>
        <v>1</v>
      </c>
      <c r="X129">
        <v>1</v>
      </c>
    </row>
    <row r="130" spans="1:27" x14ac:dyDescent="0.15">
      <c r="A130" s="9">
        <v>42135</v>
      </c>
      <c r="B130">
        <v>2</v>
      </c>
      <c r="D130">
        <v>0</v>
      </c>
      <c r="F130">
        <v>1</v>
      </c>
      <c r="G130">
        <v>0</v>
      </c>
      <c r="H130">
        <v>1</v>
      </c>
      <c r="I130">
        <v>5</v>
      </c>
      <c r="J130">
        <v>0</v>
      </c>
      <c r="K130">
        <v>0</v>
      </c>
      <c r="L130">
        <v>7</v>
      </c>
      <c r="M130">
        <v>4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U130">
        <f t="shared" si="2"/>
        <v>18</v>
      </c>
      <c r="W130">
        <f t="shared" si="3"/>
        <v>2</v>
      </c>
      <c r="X130">
        <v>18</v>
      </c>
    </row>
    <row r="131" spans="1:27" x14ac:dyDescent="0.15">
      <c r="A131" s="9">
        <v>42136</v>
      </c>
      <c r="B131">
        <v>3</v>
      </c>
      <c r="D131">
        <v>0</v>
      </c>
      <c r="F131">
        <v>0</v>
      </c>
      <c r="G131">
        <v>0</v>
      </c>
      <c r="H131">
        <v>0</v>
      </c>
      <c r="I131">
        <v>2</v>
      </c>
      <c r="J131">
        <v>6</v>
      </c>
      <c r="K131">
        <v>0</v>
      </c>
      <c r="L131">
        <v>2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</v>
      </c>
      <c r="S131">
        <v>0</v>
      </c>
      <c r="U131">
        <f t="shared" ref="U131:U194" si="4">SUM(D131:S131)</f>
        <v>11</v>
      </c>
      <c r="W131">
        <f t="shared" ref="W131:W194" si="5">WEEKDAY(A131)</f>
        <v>3</v>
      </c>
      <c r="X131">
        <v>11</v>
      </c>
    </row>
    <row r="132" spans="1:27" x14ac:dyDescent="0.15">
      <c r="A132" s="9">
        <v>42137</v>
      </c>
      <c r="B132">
        <v>4</v>
      </c>
      <c r="D132">
        <v>5</v>
      </c>
      <c r="F132">
        <v>7</v>
      </c>
      <c r="G132">
        <v>0</v>
      </c>
      <c r="H132">
        <v>0</v>
      </c>
      <c r="I132">
        <v>5</v>
      </c>
      <c r="J132">
        <v>6</v>
      </c>
      <c r="K132">
        <v>0</v>
      </c>
      <c r="L132">
        <v>0</v>
      </c>
      <c r="M132">
        <v>2</v>
      </c>
      <c r="N132">
        <v>0</v>
      </c>
      <c r="O132">
        <v>2</v>
      </c>
      <c r="P132">
        <v>0</v>
      </c>
      <c r="Q132">
        <v>0</v>
      </c>
      <c r="R132">
        <v>0</v>
      </c>
      <c r="S132">
        <v>0</v>
      </c>
      <c r="U132">
        <f t="shared" si="4"/>
        <v>27</v>
      </c>
      <c r="W132">
        <f t="shared" si="5"/>
        <v>4</v>
      </c>
      <c r="X132">
        <v>27</v>
      </c>
    </row>
    <row r="133" spans="1:27" x14ac:dyDescent="0.15">
      <c r="A133" s="9">
        <v>42138</v>
      </c>
      <c r="B133">
        <v>5</v>
      </c>
      <c r="D133">
        <v>0</v>
      </c>
      <c r="F133">
        <v>1</v>
      </c>
      <c r="G133">
        <v>2</v>
      </c>
      <c r="H133">
        <v>0</v>
      </c>
      <c r="I133">
        <v>0</v>
      </c>
      <c r="J133">
        <v>1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U133">
        <f t="shared" si="4"/>
        <v>5</v>
      </c>
      <c r="W133">
        <f t="shared" si="5"/>
        <v>5</v>
      </c>
      <c r="X133">
        <v>5</v>
      </c>
    </row>
    <row r="134" spans="1:27" x14ac:dyDescent="0.15">
      <c r="A134" s="9">
        <v>42139</v>
      </c>
      <c r="B134">
        <v>6</v>
      </c>
      <c r="D134">
        <v>0</v>
      </c>
      <c r="E134">
        <f>SUM(D128:D134)</f>
        <v>5</v>
      </c>
      <c r="F134">
        <v>0</v>
      </c>
      <c r="G134">
        <v>0</v>
      </c>
      <c r="H134">
        <v>0</v>
      </c>
      <c r="I134">
        <v>2</v>
      </c>
      <c r="J134">
        <v>3</v>
      </c>
      <c r="K134">
        <v>1</v>
      </c>
      <c r="L134">
        <v>4</v>
      </c>
      <c r="M134">
        <v>0</v>
      </c>
      <c r="N134">
        <v>0</v>
      </c>
      <c r="O134">
        <v>2</v>
      </c>
      <c r="P134">
        <v>5</v>
      </c>
      <c r="Q134">
        <v>5</v>
      </c>
      <c r="R134">
        <v>0</v>
      </c>
      <c r="S134">
        <v>0</v>
      </c>
      <c r="U134">
        <f t="shared" si="4"/>
        <v>27</v>
      </c>
      <c r="W134">
        <f t="shared" si="5"/>
        <v>6</v>
      </c>
      <c r="X134">
        <v>22</v>
      </c>
      <c r="Y134">
        <f>SUM(X128:X134)</f>
        <v>86</v>
      </c>
      <c r="AA134">
        <v>86</v>
      </c>
    </row>
    <row r="135" spans="1:27" x14ac:dyDescent="0.15">
      <c r="A135" s="9">
        <v>42140</v>
      </c>
      <c r="B135">
        <v>7</v>
      </c>
      <c r="D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U135">
        <f t="shared" si="4"/>
        <v>0</v>
      </c>
      <c r="W135">
        <f t="shared" si="5"/>
        <v>7</v>
      </c>
      <c r="X135">
        <v>0</v>
      </c>
    </row>
    <row r="136" spans="1:27" x14ac:dyDescent="0.15">
      <c r="A136" s="9">
        <v>42141</v>
      </c>
      <c r="B136">
        <v>1</v>
      </c>
      <c r="D136">
        <v>0</v>
      </c>
      <c r="F136">
        <v>0</v>
      </c>
      <c r="G136">
        <v>6</v>
      </c>
      <c r="H136">
        <v>0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2</v>
      </c>
      <c r="Q136">
        <v>0</v>
      </c>
      <c r="R136">
        <v>0</v>
      </c>
      <c r="S136">
        <v>0</v>
      </c>
      <c r="U136">
        <f t="shared" si="4"/>
        <v>9</v>
      </c>
      <c r="W136">
        <f t="shared" si="5"/>
        <v>1</v>
      </c>
      <c r="X136">
        <v>9</v>
      </c>
    </row>
    <row r="137" spans="1:27" x14ac:dyDescent="0.15">
      <c r="A137" s="9">
        <v>42142</v>
      </c>
      <c r="B137">
        <v>2</v>
      </c>
      <c r="D137">
        <v>0</v>
      </c>
      <c r="F137">
        <v>0</v>
      </c>
      <c r="G137">
        <v>0</v>
      </c>
      <c r="H137">
        <v>0</v>
      </c>
      <c r="I137">
        <v>2</v>
      </c>
      <c r="J137">
        <v>0</v>
      </c>
      <c r="K137">
        <v>1</v>
      </c>
      <c r="L137">
        <v>2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U137">
        <f t="shared" si="4"/>
        <v>5</v>
      </c>
      <c r="W137">
        <f t="shared" si="5"/>
        <v>2</v>
      </c>
      <c r="X137">
        <v>5</v>
      </c>
    </row>
    <row r="138" spans="1:27" x14ac:dyDescent="0.15">
      <c r="A138" s="9">
        <v>42143</v>
      </c>
      <c r="B138">
        <v>3</v>
      </c>
      <c r="D138">
        <v>0</v>
      </c>
      <c r="F138">
        <v>0</v>
      </c>
      <c r="G138">
        <v>1</v>
      </c>
      <c r="H138">
        <v>0</v>
      </c>
      <c r="I138">
        <v>5</v>
      </c>
      <c r="J138">
        <v>0</v>
      </c>
      <c r="K138">
        <v>1</v>
      </c>
      <c r="L138">
        <v>2</v>
      </c>
      <c r="M138">
        <v>4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U138">
        <f t="shared" si="4"/>
        <v>14</v>
      </c>
      <c r="W138">
        <f t="shared" si="5"/>
        <v>3</v>
      </c>
      <c r="X138">
        <v>14</v>
      </c>
    </row>
    <row r="139" spans="1:27" x14ac:dyDescent="0.15">
      <c r="A139" s="9">
        <v>42144</v>
      </c>
      <c r="B139">
        <v>4</v>
      </c>
      <c r="D139">
        <v>1</v>
      </c>
      <c r="F139">
        <v>5</v>
      </c>
      <c r="G139">
        <v>0</v>
      </c>
      <c r="H139">
        <v>0</v>
      </c>
      <c r="I139">
        <v>7</v>
      </c>
      <c r="J139">
        <v>1</v>
      </c>
      <c r="K139">
        <v>0</v>
      </c>
      <c r="L139">
        <v>2</v>
      </c>
      <c r="M139">
        <v>3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U139">
        <f t="shared" si="4"/>
        <v>20</v>
      </c>
      <c r="W139">
        <f t="shared" si="5"/>
        <v>4</v>
      </c>
      <c r="X139">
        <v>20</v>
      </c>
    </row>
    <row r="140" spans="1:27" x14ac:dyDescent="0.15">
      <c r="A140" s="9">
        <v>42145</v>
      </c>
      <c r="B140">
        <v>5</v>
      </c>
      <c r="D140">
        <v>2</v>
      </c>
      <c r="F140">
        <v>1</v>
      </c>
      <c r="G140">
        <v>0</v>
      </c>
      <c r="H140">
        <v>0</v>
      </c>
      <c r="I140">
        <v>2</v>
      </c>
      <c r="J140">
        <v>1</v>
      </c>
      <c r="K140">
        <v>2</v>
      </c>
      <c r="L140">
        <v>2</v>
      </c>
      <c r="M140">
        <v>0</v>
      </c>
      <c r="N140">
        <v>1</v>
      </c>
      <c r="O140">
        <v>5</v>
      </c>
      <c r="P140">
        <v>2</v>
      </c>
      <c r="Q140">
        <v>0</v>
      </c>
      <c r="R140">
        <v>0</v>
      </c>
      <c r="S140">
        <v>0</v>
      </c>
      <c r="U140">
        <f t="shared" si="4"/>
        <v>18</v>
      </c>
      <c r="W140">
        <f t="shared" si="5"/>
        <v>5</v>
      </c>
      <c r="X140">
        <v>18</v>
      </c>
    </row>
    <row r="141" spans="1:27" x14ac:dyDescent="0.15">
      <c r="A141" s="9">
        <v>42146</v>
      </c>
      <c r="B141">
        <v>6</v>
      </c>
      <c r="D141">
        <v>1</v>
      </c>
      <c r="E141">
        <f>SUM(D135:D141)</f>
        <v>4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U141">
        <f t="shared" si="4"/>
        <v>6</v>
      </c>
      <c r="W141">
        <f t="shared" si="5"/>
        <v>6</v>
      </c>
      <c r="X141">
        <v>2</v>
      </c>
      <c r="Y141">
        <f>SUM(X135:X141)</f>
        <v>68</v>
      </c>
      <c r="AA141">
        <v>68</v>
      </c>
    </row>
    <row r="142" spans="1:27" x14ac:dyDescent="0.15">
      <c r="A142" s="9">
        <v>42147</v>
      </c>
      <c r="B142">
        <v>7</v>
      </c>
      <c r="D142">
        <v>0</v>
      </c>
      <c r="F142">
        <v>4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U142">
        <f t="shared" si="4"/>
        <v>4</v>
      </c>
      <c r="W142">
        <f t="shared" si="5"/>
        <v>7</v>
      </c>
      <c r="X142">
        <v>4</v>
      </c>
    </row>
    <row r="143" spans="1:27" x14ac:dyDescent="0.15">
      <c r="A143" s="9">
        <v>42148</v>
      </c>
      <c r="B143">
        <v>1</v>
      </c>
      <c r="D143">
        <v>0</v>
      </c>
      <c r="F143">
        <v>0</v>
      </c>
      <c r="G143">
        <v>0</v>
      </c>
      <c r="H143">
        <v>0</v>
      </c>
      <c r="I143">
        <v>1</v>
      </c>
      <c r="J143">
        <v>1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U143">
        <f t="shared" si="4"/>
        <v>4</v>
      </c>
      <c r="W143">
        <f t="shared" si="5"/>
        <v>1</v>
      </c>
      <c r="X143">
        <v>4</v>
      </c>
    </row>
    <row r="144" spans="1:27" x14ac:dyDescent="0.15">
      <c r="A144" s="9">
        <v>42149</v>
      </c>
      <c r="B144">
        <v>2</v>
      </c>
      <c r="D144">
        <v>0</v>
      </c>
      <c r="F144">
        <v>0</v>
      </c>
      <c r="G144">
        <v>2</v>
      </c>
      <c r="H144">
        <v>1</v>
      </c>
      <c r="I144">
        <v>0</v>
      </c>
      <c r="J144">
        <v>2</v>
      </c>
      <c r="K144">
        <v>0</v>
      </c>
      <c r="L144">
        <v>5</v>
      </c>
      <c r="M144">
        <v>4</v>
      </c>
      <c r="N144">
        <v>0</v>
      </c>
      <c r="O144">
        <v>0</v>
      </c>
      <c r="P144">
        <v>4</v>
      </c>
      <c r="Q144">
        <v>0</v>
      </c>
      <c r="R144">
        <v>0</v>
      </c>
      <c r="S144">
        <v>1</v>
      </c>
      <c r="U144">
        <f t="shared" si="4"/>
        <v>19</v>
      </c>
      <c r="W144">
        <f t="shared" si="5"/>
        <v>2</v>
      </c>
      <c r="X144">
        <v>19</v>
      </c>
    </row>
    <row r="145" spans="1:27" x14ac:dyDescent="0.15">
      <c r="A145" s="9">
        <v>42150</v>
      </c>
      <c r="B145">
        <v>3</v>
      </c>
      <c r="D145">
        <v>1</v>
      </c>
      <c r="F145">
        <v>4</v>
      </c>
      <c r="G145">
        <v>0</v>
      </c>
      <c r="H145">
        <v>0</v>
      </c>
      <c r="I145">
        <v>5</v>
      </c>
      <c r="J145">
        <v>1</v>
      </c>
      <c r="K145">
        <v>0</v>
      </c>
      <c r="L145">
        <v>2</v>
      </c>
      <c r="M145">
        <v>2</v>
      </c>
      <c r="N145">
        <v>0</v>
      </c>
      <c r="O145">
        <v>6</v>
      </c>
      <c r="P145">
        <v>1</v>
      </c>
      <c r="Q145">
        <v>0</v>
      </c>
      <c r="R145">
        <v>0</v>
      </c>
      <c r="S145">
        <v>0</v>
      </c>
      <c r="U145">
        <f t="shared" si="4"/>
        <v>22</v>
      </c>
      <c r="W145">
        <f t="shared" si="5"/>
        <v>3</v>
      </c>
      <c r="X145">
        <v>22</v>
      </c>
    </row>
    <row r="146" spans="1:27" x14ac:dyDescent="0.15">
      <c r="A146" s="9">
        <v>42151</v>
      </c>
      <c r="B146">
        <v>4</v>
      </c>
      <c r="D146">
        <v>0</v>
      </c>
      <c r="F146">
        <v>0</v>
      </c>
      <c r="G146">
        <v>0</v>
      </c>
      <c r="H146">
        <v>0</v>
      </c>
      <c r="I146">
        <v>3</v>
      </c>
      <c r="J146">
        <v>1</v>
      </c>
      <c r="K146">
        <v>0</v>
      </c>
      <c r="L146">
        <v>1</v>
      </c>
      <c r="M146">
        <v>2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U146">
        <f t="shared" si="4"/>
        <v>8</v>
      </c>
      <c r="W146">
        <f t="shared" si="5"/>
        <v>4</v>
      </c>
      <c r="X146">
        <v>8</v>
      </c>
    </row>
    <row r="147" spans="1:27" x14ac:dyDescent="0.15">
      <c r="A147" s="9">
        <v>42152</v>
      </c>
      <c r="B147">
        <v>5</v>
      </c>
      <c r="D147">
        <v>1</v>
      </c>
      <c r="F147">
        <v>0</v>
      </c>
      <c r="G147">
        <v>0</v>
      </c>
      <c r="H147">
        <v>0</v>
      </c>
      <c r="I147">
        <v>2</v>
      </c>
      <c r="J147">
        <v>5</v>
      </c>
      <c r="K147">
        <v>3</v>
      </c>
      <c r="L147">
        <v>4</v>
      </c>
      <c r="M147">
        <v>3</v>
      </c>
      <c r="N147">
        <v>0</v>
      </c>
      <c r="O147">
        <v>0</v>
      </c>
      <c r="P147">
        <v>6</v>
      </c>
      <c r="Q147">
        <v>0</v>
      </c>
      <c r="R147">
        <v>0</v>
      </c>
      <c r="S147">
        <v>0</v>
      </c>
      <c r="U147">
        <f t="shared" si="4"/>
        <v>24</v>
      </c>
      <c r="W147">
        <f t="shared" si="5"/>
        <v>5</v>
      </c>
      <c r="X147">
        <v>24</v>
      </c>
    </row>
    <row r="148" spans="1:27" x14ac:dyDescent="0.15">
      <c r="A148" s="9">
        <v>42153</v>
      </c>
      <c r="B148">
        <v>6</v>
      </c>
      <c r="D148">
        <v>0</v>
      </c>
      <c r="E148">
        <f>SUM(D142:D148)</f>
        <v>2</v>
      </c>
      <c r="F148">
        <v>0</v>
      </c>
      <c r="G148">
        <v>0</v>
      </c>
      <c r="H148">
        <v>1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3</v>
      </c>
      <c r="S148">
        <v>0</v>
      </c>
      <c r="U148">
        <f t="shared" si="4"/>
        <v>7</v>
      </c>
      <c r="W148">
        <f t="shared" si="5"/>
        <v>6</v>
      </c>
      <c r="X148">
        <v>5</v>
      </c>
    </row>
    <row r="149" spans="1:27" x14ac:dyDescent="0.15">
      <c r="A149" s="9">
        <v>42154</v>
      </c>
      <c r="B149">
        <v>7</v>
      </c>
      <c r="D149">
        <v>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U149">
        <f t="shared" si="4"/>
        <v>1</v>
      </c>
      <c r="W149">
        <f t="shared" si="5"/>
        <v>7</v>
      </c>
      <c r="X149">
        <v>1</v>
      </c>
    </row>
    <row r="150" spans="1:27" x14ac:dyDescent="0.15">
      <c r="A150" s="9">
        <v>42155</v>
      </c>
      <c r="B150">
        <v>1</v>
      </c>
      <c r="D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U150">
        <f t="shared" si="4"/>
        <v>0</v>
      </c>
      <c r="W150">
        <f t="shared" si="5"/>
        <v>1</v>
      </c>
      <c r="X150">
        <v>0</v>
      </c>
    </row>
    <row r="151" spans="1:27" x14ac:dyDescent="0.15">
      <c r="A151" s="9">
        <v>42156</v>
      </c>
      <c r="B151">
        <v>2</v>
      </c>
      <c r="D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U151">
        <f t="shared" si="4"/>
        <v>0</v>
      </c>
      <c r="W151">
        <f t="shared" si="5"/>
        <v>2</v>
      </c>
      <c r="X151">
        <v>0</v>
      </c>
    </row>
    <row r="152" spans="1:27" x14ac:dyDescent="0.15">
      <c r="A152" s="9">
        <v>42157</v>
      </c>
      <c r="B152">
        <v>3</v>
      </c>
      <c r="D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U152">
        <f t="shared" si="4"/>
        <v>0</v>
      </c>
      <c r="W152">
        <f t="shared" si="5"/>
        <v>3</v>
      </c>
      <c r="X152">
        <v>0</v>
      </c>
      <c r="Y152">
        <f>SUM(X146:X152)</f>
        <v>38</v>
      </c>
      <c r="AA152">
        <v>38</v>
      </c>
    </row>
    <row r="153" spans="1:27" x14ac:dyDescent="0.15">
      <c r="A153" s="9">
        <v>42158</v>
      </c>
      <c r="B153">
        <v>4</v>
      </c>
      <c r="D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U153">
        <f t="shared" si="4"/>
        <v>0</v>
      </c>
      <c r="W153">
        <f t="shared" si="5"/>
        <v>4</v>
      </c>
      <c r="X153">
        <v>0</v>
      </c>
    </row>
    <row r="154" spans="1:27" x14ac:dyDescent="0.15">
      <c r="A154" s="9">
        <v>42159</v>
      </c>
      <c r="B154">
        <v>5</v>
      </c>
      <c r="D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U154">
        <f t="shared" si="4"/>
        <v>0</v>
      </c>
      <c r="W154">
        <f t="shared" si="5"/>
        <v>5</v>
      </c>
      <c r="X154">
        <v>0</v>
      </c>
    </row>
    <row r="155" spans="1:27" x14ac:dyDescent="0.15">
      <c r="A155" s="9">
        <v>42160</v>
      </c>
      <c r="B155">
        <v>6</v>
      </c>
      <c r="D155">
        <v>0</v>
      </c>
      <c r="E155">
        <f>SUM(D149:D155)</f>
        <v>1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U155">
        <f t="shared" si="4"/>
        <v>1</v>
      </c>
      <c r="W155">
        <f t="shared" si="5"/>
        <v>6</v>
      </c>
      <c r="X155">
        <v>0</v>
      </c>
    </row>
    <row r="156" spans="1:27" x14ac:dyDescent="0.15">
      <c r="A156" s="9">
        <v>42161</v>
      </c>
      <c r="B156">
        <v>7</v>
      </c>
      <c r="D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U156">
        <f t="shared" si="4"/>
        <v>0</v>
      </c>
      <c r="W156">
        <f t="shared" si="5"/>
        <v>7</v>
      </c>
      <c r="X156">
        <v>0</v>
      </c>
    </row>
    <row r="157" spans="1:27" x14ac:dyDescent="0.15">
      <c r="A157" s="9">
        <v>42162</v>
      </c>
      <c r="B157">
        <v>1</v>
      </c>
      <c r="D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U157">
        <f t="shared" si="4"/>
        <v>0</v>
      </c>
      <c r="W157">
        <f t="shared" si="5"/>
        <v>1</v>
      </c>
      <c r="X157">
        <v>0</v>
      </c>
    </row>
    <row r="158" spans="1:27" x14ac:dyDescent="0.15">
      <c r="A158" s="9">
        <v>42163</v>
      </c>
      <c r="B158">
        <v>2</v>
      </c>
      <c r="D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U158">
        <f t="shared" si="4"/>
        <v>0</v>
      </c>
      <c r="W158">
        <f t="shared" si="5"/>
        <v>2</v>
      </c>
      <c r="X158">
        <v>0</v>
      </c>
    </row>
    <row r="159" spans="1:27" x14ac:dyDescent="0.15">
      <c r="A159" s="9">
        <v>42164</v>
      </c>
      <c r="B159">
        <v>3</v>
      </c>
      <c r="D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U159">
        <f t="shared" si="4"/>
        <v>0</v>
      </c>
      <c r="W159">
        <f t="shared" si="5"/>
        <v>3</v>
      </c>
      <c r="X159">
        <v>0</v>
      </c>
      <c r="Y159">
        <f>SUM(X153:X159)</f>
        <v>0</v>
      </c>
      <c r="AA159">
        <v>0</v>
      </c>
    </row>
    <row r="160" spans="1:27" x14ac:dyDescent="0.15">
      <c r="A160" s="9">
        <v>42165</v>
      </c>
      <c r="B160">
        <v>4</v>
      </c>
      <c r="D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U160">
        <f t="shared" si="4"/>
        <v>0</v>
      </c>
      <c r="W160">
        <f t="shared" si="5"/>
        <v>4</v>
      </c>
      <c r="X160">
        <v>0</v>
      </c>
    </row>
    <row r="161" spans="1:27" x14ac:dyDescent="0.15">
      <c r="A161" s="9">
        <v>42166</v>
      </c>
      <c r="B161">
        <v>5</v>
      </c>
      <c r="D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U161">
        <f t="shared" si="4"/>
        <v>0</v>
      </c>
      <c r="W161">
        <f t="shared" si="5"/>
        <v>5</v>
      </c>
      <c r="X161">
        <v>0</v>
      </c>
    </row>
    <row r="162" spans="1:27" x14ac:dyDescent="0.15">
      <c r="A162" s="9">
        <v>42167</v>
      </c>
      <c r="B162">
        <v>6</v>
      </c>
      <c r="D162">
        <v>0</v>
      </c>
      <c r="E162">
        <f>SUM(D156:D162)</f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U162">
        <f t="shared" si="4"/>
        <v>0</v>
      </c>
      <c r="W162">
        <f t="shared" si="5"/>
        <v>6</v>
      </c>
      <c r="X162">
        <v>0</v>
      </c>
    </row>
    <row r="163" spans="1:27" x14ac:dyDescent="0.15">
      <c r="A163" s="9">
        <v>42168</v>
      </c>
      <c r="B163">
        <v>7</v>
      </c>
      <c r="D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U163">
        <f t="shared" si="4"/>
        <v>0</v>
      </c>
      <c r="W163">
        <f t="shared" si="5"/>
        <v>7</v>
      </c>
      <c r="X163">
        <v>0</v>
      </c>
    </row>
    <row r="164" spans="1:27" x14ac:dyDescent="0.15">
      <c r="A164" s="9">
        <v>42169</v>
      </c>
      <c r="B164">
        <v>1</v>
      </c>
      <c r="D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U164">
        <f t="shared" si="4"/>
        <v>0</v>
      </c>
      <c r="W164">
        <f t="shared" si="5"/>
        <v>1</v>
      </c>
      <c r="X164">
        <v>0</v>
      </c>
    </row>
    <row r="165" spans="1:27" x14ac:dyDescent="0.15">
      <c r="A165" s="9">
        <v>42170</v>
      </c>
      <c r="B165">
        <v>2</v>
      </c>
      <c r="D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U165">
        <f t="shared" si="4"/>
        <v>0</v>
      </c>
      <c r="W165">
        <f t="shared" si="5"/>
        <v>2</v>
      </c>
      <c r="X165">
        <v>0</v>
      </c>
    </row>
    <row r="166" spans="1:27" x14ac:dyDescent="0.15">
      <c r="A166" s="9">
        <v>42171</v>
      </c>
      <c r="B166">
        <v>3</v>
      </c>
      <c r="D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U166">
        <f t="shared" si="4"/>
        <v>0</v>
      </c>
      <c r="W166">
        <f t="shared" si="5"/>
        <v>3</v>
      </c>
      <c r="X166">
        <v>0</v>
      </c>
    </row>
    <row r="167" spans="1:27" x14ac:dyDescent="0.15">
      <c r="A167" s="9">
        <v>42172</v>
      </c>
      <c r="B167">
        <v>4</v>
      </c>
      <c r="D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U167">
        <f t="shared" si="4"/>
        <v>0</v>
      </c>
      <c r="W167">
        <f t="shared" si="5"/>
        <v>4</v>
      </c>
      <c r="X167">
        <v>0</v>
      </c>
    </row>
    <row r="168" spans="1:27" x14ac:dyDescent="0.15">
      <c r="A168" s="9">
        <v>42173</v>
      </c>
      <c r="B168">
        <v>5</v>
      </c>
      <c r="D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U168">
        <f t="shared" si="4"/>
        <v>0</v>
      </c>
      <c r="W168">
        <f t="shared" si="5"/>
        <v>5</v>
      </c>
      <c r="X168">
        <v>0</v>
      </c>
    </row>
    <row r="169" spans="1:27" x14ac:dyDescent="0.15">
      <c r="A169" s="9">
        <v>42174</v>
      </c>
      <c r="B169">
        <v>6</v>
      </c>
      <c r="D169">
        <v>0</v>
      </c>
      <c r="E169">
        <f>SUM(D163:D169)</f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U169">
        <f t="shared" si="4"/>
        <v>0</v>
      </c>
      <c r="W169">
        <f t="shared" si="5"/>
        <v>6</v>
      </c>
      <c r="X169">
        <v>0</v>
      </c>
    </row>
    <row r="170" spans="1:27" x14ac:dyDescent="0.15">
      <c r="A170" s="9">
        <v>42175</v>
      </c>
      <c r="B170">
        <v>7</v>
      </c>
      <c r="D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U170">
        <f t="shared" si="4"/>
        <v>0</v>
      </c>
      <c r="W170">
        <f t="shared" si="5"/>
        <v>7</v>
      </c>
      <c r="X170">
        <v>0</v>
      </c>
      <c r="Y170">
        <f>SUM(X164:X170)</f>
        <v>0</v>
      </c>
      <c r="AA170">
        <v>0</v>
      </c>
    </row>
    <row r="171" spans="1:27" x14ac:dyDescent="0.15">
      <c r="A171" s="9">
        <v>42176</v>
      </c>
      <c r="B171">
        <v>1</v>
      </c>
      <c r="D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U171">
        <f t="shared" si="4"/>
        <v>0</v>
      </c>
      <c r="W171">
        <f t="shared" si="5"/>
        <v>1</v>
      </c>
      <c r="X171">
        <v>0</v>
      </c>
    </row>
    <row r="172" spans="1:27" x14ac:dyDescent="0.15">
      <c r="A172" s="9">
        <v>42177</v>
      </c>
      <c r="B172">
        <v>2</v>
      </c>
      <c r="D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U172">
        <f t="shared" si="4"/>
        <v>0</v>
      </c>
      <c r="W172">
        <f t="shared" si="5"/>
        <v>2</v>
      </c>
      <c r="X172">
        <v>0</v>
      </c>
    </row>
    <row r="173" spans="1:27" x14ac:dyDescent="0.15">
      <c r="A173" s="9">
        <v>42178</v>
      </c>
      <c r="B173">
        <v>3</v>
      </c>
      <c r="D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U173">
        <f t="shared" si="4"/>
        <v>0</v>
      </c>
      <c r="W173">
        <f t="shared" si="5"/>
        <v>3</v>
      </c>
      <c r="X173">
        <v>0</v>
      </c>
    </row>
    <row r="174" spans="1:27" x14ac:dyDescent="0.15">
      <c r="A174" s="9">
        <v>42179</v>
      </c>
      <c r="B174">
        <v>4</v>
      </c>
      <c r="D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U174">
        <f t="shared" si="4"/>
        <v>0</v>
      </c>
      <c r="W174">
        <f t="shared" si="5"/>
        <v>4</v>
      </c>
      <c r="X174">
        <v>0</v>
      </c>
    </row>
    <row r="175" spans="1:27" x14ac:dyDescent="0.15">
      <c r="A175" s="9">
        <v>42180</v>
      </c>
      <c r="B175">
        <v>5</v>
      </c>
      <c r="D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U175">
        <f t="shared" si="4"/>
        <v>0</v>
      </c>
      <c r="W175">
        <f t="shared" si="5"/>
        <v>5</v>
      </c>
      <c r="X175">
        <v>0</v>
      </c>
    </row>
    <row r="176" spans="1:27" x14ac:dyDescent="0.15">
      <c r="A176" s="9">
        <v>42181</v>
      </c>
      <c r="B176">
        <v>6</v>
      </c>
      <c r="D176">
        <v>0</v>
      </c>
      <c r="E176">
        <f>SUM(D170:D176)</f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U176">
        <f t="shared" si="4"/>
        <v>0</v>
      </c>
      <c r="W176">
        <f t="shared" si="5"/>
        <v>6</v>
      </c>
      <c r="X176">
        <v>0</v>
      </c>
    </row>
    <row r="177" spans="1:27" x14ac:dyDescent="0.15">
      <c r="A177" s="9">
        <v>42182</v>
      </c>
      <c r="B177">
        <v>7</v>
      </c>
      <c r="D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U177">
        <f t="shared" si="4"/>
        <v>0</v>
      </c>
      <c r="W177">
        <f t="shared" si="5"/>
        <v>7</v>
      </c>
      <c r="X177">
        <v>0</v>
      </c>
      <c r="Y177">
        <f>SUM(X171:X177)</f>
        <v>0</v>
      </c>
      <c r="AA177">
        <v>0</v>
      </c>
    </row>
    <row r="178" spans="1:27" x14ac:dyDescent="0.15">
      <c r="A178" s="9">
        <v>42183</v>
      </c>
      <c r="B178">
        <v>1</v>
      </c>
      <c r="D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f t="shared" si="4"/>
        <v>0</v>
      </c>
      <c r="W178">
        <f t="shared" si="5"/>
        <v>1</v>
      </c>
      <c r="X178">
        <v>0</v>
      </c>
    </row>
    <row r="179" spans="1:27" x14ac:dyDescent="0.15">
      <c r="A179" s="9">
        <v>42184</v>
      </c>
      <c r="B179">
        <v>2</v>
      </c>
      <c r="D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U179">
        <f t="shared" si="4"/>
        <v>0</v>
      </c>
      <c r="W179">
        <f t="shared" si="5"/>
        <v>2</v>
      </c>
      <c r="X179">
        <v>0</v>
      </c>
    </row>
    <row r="180" spans="1:27" x14ac:dyDescent="0.15">
      <c r="A180" s="9">
        <v>42185</v>
      </c>
      <c r="B180">
        <v>3</v>
      </c>
      <c r="D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U180">
        <f t="shared" si="4"/>
        <v>0</v>
      </c>
      <c r="W180">
        <f t="shared" si="5"/>
        <v>3</v>
      </c>
      <c r="X180">
        <v>0</v>
      </c>
    </row>
    <row r="181" spans="1:27" x14ac:dyDescent="0.15">
      <c r="A181" s="9">
        <v>42186</v>
      </c>
      <c r="B181">
        <v>4</v>
      </c>
      <c r="D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U181">
        <f t="shared" si="4"/>
        <v>0</v>
      </c>
      <c r="W181">
        <f t="shared" si="5"/>
        <v>4</v>
      </c>
      <c r="X181">
        <v>0</v>
      </c>
    </row>
    <row r="182" spans="1:27" x14ac:dyDescent="0.15">
      <c r="A182" s="9">
        <v>42187</v>
      </c>
      <c r="B182">
        <v>5</v>
      </c>
      <c r="D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U182">
        <f t="shared" si="4"/>
        <v>0</v>
      </c>
      <c r="W182">
        <f t="shared" si="5"/>
        <v>5</v>
      </c>
      <c r="X182">
        <v>0</v>
      </c>
    </row>
    <row r="183" spans="1:27" x14ac:dyDescent="0.15">
      <c r="A183" s="9">
        <v>42188</v>
      </c>
      <c r="B183">
        <v>6</v>
      </c>
      <c r="D183">
        <v>0</v>
      </c>
      <c r="E183">
        <f>SUM(D177:D183)</f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U183">
        <f t="shared" si="4"/>
        <v>0</v>
      </c>
      <c r="W183">
        <f t="shared" si="5"/>
        <v>6</v>
      </c>
      <c r="X183">
        <v>0</v>
      </c>
    </row>
    <row r="184" spans="1:27" x14ac:dyDescent="0.15">
      <c r="A184" s="9">
        <v>42189</v>
      </c>
      <c r="B184">
        <v>7</v>
      </c>
      <c r="D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f t="shared" si="4"/>
        <v>0</v>
      </c>
      <c r="W184">
        <f t="shared" si="5"/>
        <v>7</v>
      </c>
      <c r="X184">
        <v>0</v>
      </c>
    </row>
    <row r="185" spans="1:27" x14ac:dyDescent="0.15">
      <c r="A185" s="9">
        <v>42190</v>
      </c>
      <c r="B185">
        <v>1</v>
      </c>
      <c r="D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U185">
        <f t="shared" si="4"/>
        <v>0</v>
      </c>
      <c r="W185">
        <f t="shared" si="5"/>
        <v>1</v>
      </c>
      <c r="X185">
        <v>0</v>
      </c>
    </row>
    <row r="186" spans="1:27" x14ac:dyDescent="0.15">
      <c r="A186" s="9">
        <v>42191</v>
      </c>
      <c r="B186">
        <v>2</v>
      </c>
      <c r="D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U186">
        <f t="shared" si="4"/>
        <v>0</v>
      </c>
      <c r="W186">
        <f t="shared" si="5"/>
        <v>2</v>
      </c>
      <c r="X186">
        <v>0</v>
      </c>
    </row>
    <row r="187" spans="1:27" x14ac:dyDescent="0.15">
      <c r="A187" s="9">
        <v>42192</v>
      </c>
      <c r="B187">
        <v>3</v>
      </c>
      <c r="D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U187">
        <f t="shared" si="4"/>
        <v>0</v>
      </c>
      <c r="W187">
        <f t="shared" si="5"/>
        <v>3</v>
      </c>
      <c r="X187">
        <v>0</v>
      </c>
    </row>
    <row r="188" spans="1:27" x14ac:dyDescent="0.15">
      <c r="A188" s="9">
        <v>42193</v>
      </c>
      <c r="B188">
        <v>4</v>
      </c>
      <c r="D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U188">
        <f t="shared" si="4"/>
        <v>0</v>
      </c>
      <c r="W188">
        <f t="shared" si="5"/>
        <v>4</v>
      </c>
      <c r="X188">
        <v>0</v>
      </c>
      <c r="Y188">
        <f>SUM(X182:X188)</f>
        <v>0</v>
      </c>
      <c r="AA188">
        <v>0</v>
      </c>
    </row>
    <row r="189" spans="1:27" x14ac:dyDescent="0.15">
      <c r="A189" s="9">
        <v>42194</v>
      </c>
      <c r="B189">
        <v>5</v>
      </c>
      <c r="D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U189">
        <f t="shared" si="4"/>
        <v>0</v>
      </c>
      <c r="W189">
        <f t="shared" si="5"/>
        <v>5</v>
      </c>
      <c r="X189">
        <v>0</v>
      </c>
    </row>
    <row r="190" spans="1:27" x14ac:dyDescent="0.15">
      <c r="A190" s="9">
        <v>42195</v>
      </c>
      <c r="B190">
        <v>6</v>
      </c>
      <c r="D190">
        <v>0</v>
      </c>
      <c r="E190">
        <f>SUM(D184:D190)</f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U190">
        <f t="shared" si="4"/>
        <v>0</v>
      </c>
      <c r="W190">
        <f t="shared" si="5"/>
        <v>6</v>
      </c>
      <c r="X190">
        <v>0</v>
      </c>
    </row>
    <row r="191" spans="1:27" x14ac:dyDescent="0.15">
      <c r="A191" s="9">
        <v>42196</v>
      </c>
      <c r="B191">
        <v>7</v>
      </c>
      <c r="D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U191">
        <f t="shared" si="4"/>
        <v>0</v>
      </c>
      <c r="W191">
        <f t="shared" si="5"/>
        <v>7</v>
      </c>
      <c r="X191">
        <v>0</v>
      </c>
    </row>
    <row r="192" spans="1:27" x14ac:dyDescent="0.15">
      <c r="A192" s="9">
        <v>42197</v>
      </c>
      <c r="B192">
        <v>1</v>
      </c>
      <c r="D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U192">
        <f t="shared" si="4"/>
        <v>0</v>
      </c>
      <c r="W192">
        <f t="shared" si="5"/>
        <v>1</v>
      </c>
      <c r="X192">
        <v>0</v>
      </c>
    </row>
    <row r="193" spans="1:27" x14ac:dyDescent="0.15">
      <c r="A193" s="9">
        <v>42198</v>
      </c>
      <c r="B193">
        <v>2</v>
      </c>
      <c r="D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U193">
        <f t="shared" si="4"/>
        <v>0</v>
      </c>
      <c r="W193">
        <f t="shared" si="5"/>
        <v>2</v>
      </c>
      <c r="X193">
        <v>0</v>
      </c>
    </row>
    <row r="194" spans="1:27" x14ac:dyDescent="0.15">
      <c r="A194" s="9">
        <v>42199</v>
      </c>
      <c r="B194">
        <v>3</v>
      </c>
      <c r="D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U194">
        <f t="shared" si="4"/>
        <v>0</v>
      </c>
      <c r="W194">
        <f t="shared" si="5"/>
        <v>3</v>
      </c>
      <c r="X194">
        <v>0</v>
      </c>
    </row>
    <row r="195" spans="1:27" x14ac:dyDescent="0.15">
      <c r="A195" s="9">
        <v>42200</v>
      </c>
      <c r="B195">
        <v>4</v>
      </c>
      <c r="D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U195">
        <f t="shared" ref="U195:U258" si="6">SUM(D195:S195)</f>
        <v>0</v>
      </c>
      <c r="W195">
        <f t="shared" ref="W195:W258" si="7">WEEKDAY(A195)</f>
        <v>4</v>
      </c>
      <c r="X195">
        <v>0</v>
      </c>
      <c r="Y195">
        <f>SUM(X189:X195)</f>
        <v>0</v>
      </c>
      <c r="AA195">
        <v>0</v>
      </c>
    </row>
    <row r="196" spans="1:27" x14ac:dyDescent="0.15">
      <c r="A196" s="9">
        <v>42201</v>
      </c>
      <c r="B196">
        <v>5</v>
      </c>
      <c r="D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U196">
        <f t="shared" si="6"/>
        <v>0</v>
      </c>
      <c r="W196">
        <f t="shared" si="7"/>
        <v>5</v>
      </c>
      <c r="X196">
        <v>0</v>
      </c>
    </row>
    <row r="197" spans="1:27" x14ac:dyDescent="0.15">
      <c r="A197" s="9">
        <v>42202</v>
      </c>
      <c r="B197">
        <v>6</v>
      </c>
      <c r="D197">
        <v>0</v>
      </c>
      <c r="E197">
        <f>SUM(D191:D197)</f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U197">
        <f t="shared" si="6"/>
        <v>0</v>
      </c>
      <c r="W197">
        <f t="shared" si="7"/>
        <v>6</v>
      </c>
      <c r="X197">
        <v>0</v>
      </c>
    </row>
    <row r="198" spans="1:27" x14ac:dyDescent="0.15">
      <c r="A198" s="9">
        <v>42203</v>
      </c>
      <c r="B198">
        <v>7</v>
      </c>
      <c r="D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U198">
        <f t="shared" si="6"/>
        <v>0</v>
      </c>
      <c r="W198">
        <f t="shared" si="7"/>
        <v>7</v>
      </c>
      <c r="X198">
        <v>0</v>
      </c>
    </row>
    <row r="199" spans="1:27" x14ac:dyDescent="0.15">
      <c r="A199" s="9">
        <v>42204</v>
      </c>
      <c r="B199">
        <v>1</v>
      </c>
      <c r="D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U199">
        <f t="shared" si="6"/>
        <v>0</v>
      </c>
      <c r="W199">
        <f t="shared" si="7"/>
        <v>1</v>
      </c>
      <c r="X199">
        <v>0</v>
      </c>
    </row>
    <row r="200" spans="1:27" x14ac:dyDescent="0.15">
      <c r="A200" s="9">
        <v>42205</v>
      </c>
      <c r="B200">
        <v>2</v>
      </c>
      <c r="D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U200">
        <f t="shared" si="6"/>
        <v>0</v>
      </c>
      <c r="W200">
        <f t="shared" si="7"/>
        <v>2</v>
      </c>
      <c r="X200">
        <v>0</v>
      </c>
    </row>
    <row r="201" spans="1:27" x14ac:dyDescent="0.15">
      <c r="A201" s="9">
        <v>42206</v>
      </c>
      <c r="B201">
        <v>3</v>
      </c>
      <c r="D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U201">
        <f t="shared" si="6"/>
        <v>0</v>
      </c>
      <c r="W201">
        <f t="shared" si="7"/>
        <v>3</v>
      </c>
      <c r="X201">
        <v>0</v>
      </c>
    </row>
    <row r="202" spans="1:27" x14ac:dyDescent="0.15">
      <c r="A202" s="9">
        <v>42207</v>
      </c>
      <c r="B202">
        <v>4</v>
      </c>
      <c r="D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>
        <f t="shared" si="6"/>
        <v>0</v>
      </c>
      <c r="W202">
        <f t="shared" si="7"/>
        <v>4</v>
      </c>
      <c r="X202">
        <v>0</v>
      </c>
    </row>
    <row r="203" spans="1:27" x14ac:dyDescent="0.15">
      <c r="A203" s="9">
        <v>42208</v>
      </c>
      <c r="B203">
        <v>5</v>
      </c>
      <c r="D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U203">
        <f t="shared" si="6"/>
        <v>0</v>
      </c>
      <c r="W203">
        <f t="shared" si="7"/>
        <v>5</v>
      </c>
      <c r="X203">
        <v>0</v>
      </c>
    </row>
    <row r="204" spans="1:27" x14ac:dyDescent="0.15">
      <c r="A204" s="9">
        <v>42209</v>
      </c>
      <c r="B204">
        <v>6</v>
      </c>
      <c r="D204">
        <v>0</v>
      </c>
      <c r="E204">
        <f>SUM(D198:D204)</f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f t="shared" si="6"/>
        <v>0</v>
      </c>
      <c r="W204">
        <f t="shared" si="7"/>
        <v>6</v>
      </c>
      <c r="X204">
        <v>0</v>
      </c>
    </row>
    <row r="205" spans="1:27" x14ac:dyDescent="0.15">
      <c r="A205" s="9">
        <v>42210</v>
      </c>
      <c r="B205">
        <v>7</v>
      </c>
      <c r="D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U205">
        <f t="shared" si="6"/>
        <v>0</v>
      </c>
      <c r="W205">
        <f t="shared" si="7"/>
        <v>7</v>
      </c>
      <c r="X205">
        <v>0</v>
      </c>
    </row>
    <row r="206" spans="1:27" x14ac:dyDescent="0.15">
      <c r="A206" s="9">
        <v>42211</v>
      </c>
      <c r="B206">
        <v>1</v>
      </c>
      <c r="D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U206">
        <f t="shared" si="6"/>
        <v>0</v>
      </c>
      <c r="W206">
        <f t="shared" si="7"/>
        <v>1</v>
      </c>
      <c r="X206">
        <v>0</v>
      </c>
      <c r="Y206">
        <f>SUM(X200:X206)</f>
        <v>0</v>
      </c>
      <c r="AA206">
        <v>0</v>
      </c>
    </row>
    <row r="207" spans="1:27" x14ac:dyDescent="0.15">
      <c r="A207" s="9">
        <v>42212</v>
      </c>
      <c r="B207">
        <v>2</v>
      </c>
      <c r="D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U207">
        <f t="shared" si="6"/>
        <v>0</v>
      </c>
      <c r="W207">
        <f t="shared" si="7"/>
        <v>2</v>
      </c>
      <c r="X207">
        <v>0</v>
      </c>
    </row>
    <row r="208" spans="1:27" x14ac:dyDescent="0.15">
      <c r="A208" s="9">
        <v>42213</v>
      </c>
      <c r="B208">
        <v>3</v>
      </c>
      <c r="D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f t="shared" si="6"/>
        <v>0</v>
      </c>
      <c r="W208">
        <f t="shared" si="7"/>
        <v>3</v>
      </c>
      <c r="X208">
        <v>0</v>
      </c>
    </row>
    <row r="209" spans="1:27" x14ac:dyDescent="0.15">
      <c r="A209" s="9">
        <v>42214</v>
      </c>
      <c r="B209">
        <v>4</v>
      </c>
      <c r="D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U209">
        <f t="shared" si="6"/>
        <v>0</v>
      </c>
      <c r="W209">
        <f t="shared" si="7"/>
        <v>4</v>
      </c>
      <c r="X209">
        <v>0</v>
      </c>
    </row>
    <row r="210" spans="1:27" x14ac:dyDescent="0.15">
      <c r="A210" s="9">
        <v>42215</v>
      </c>
      <c r="B210">
        <v>5</v>
      </c>
      <c r="D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>
        <f t="shared" si="6"/>
        <v>0</v>
      </c>
      <c r="W210">
        <f t="shared" si="7"/>
        <v>5</v>
      </c>
      <c r="X210">
        <v>0</v>
      </c>
    </row>
    <row r="211" spans="1:27" x14ac:dyDescent="0.15">
      <c r="A211" s="9">
        <v>42216</v>
      </c>
      <c r="B211">
        <v>6</v>
      </c>
      <c r="D211">
        <v>0</v>
      </c>
      <c r="E211">
        <f>SUM(D205:D211)</f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U211">
        <f t="shared" si="6"/>
        <v>0</v>
      </c>
      <c r="W211">
        <f t="shared" si="7"/>
        <v>6</v>
      </c>
      <c r="X211">
        <v>0</v>
      </c>
    </row>
    <row r="212" spans="1:27" x14ac:dyDescent="0.15">
      <c r="A212" s="9">
        <v>42217</v>
      </c>
      <c r="B212">
        <v>7</v>
      </c>
      <c r="D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U212">
        <f t="shared" si="6"/>
        <v>0</v>
      </c>
      <c r="W212">
        <f t="shared" si="7"/>
        <v>7</v>
      </c>
      <c r="X212">
        <v>0</v>
      </c>
    </row>
    <row r="213" spans="1:27" x14ac:dyDescent="0.15">
      <c r="A213" s="9">
        <v>42218</v>
      </c>
      <c r="B213">
        <v>1</v>
      </c>
      <c r="D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U213">
        <f t="shared" si="6"/>
        <v>0</v>
      </c>
      <c r="W213">
        <f t="shared" si="7"/>
        <v>1</v>
      </c>
      <c r="X213">
        <v>0</v>
      </c>
      <c r="Y213">
        <f>SUM(X207:X213)</f>
        <v>0</v>
      </c>
      <c r="AA213">
        <v>0</v>
      </c>
    </row>
    <row r="214" spans="1:27" x14ac:dyDescent="0.15">
      <c r="A214" s="9">
        <v>42219</v>
      </c>
      <c r="B214">
        <v>2</v>
      </c>
      <c r="D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U214">
        <f t="shared" si="6"/>
        <v>0</v>
      </c>
      <c r="W214">
        <f t="shared" si="7"/>
        <v>2</v>
      </c>
      <c r="X214">
        <v>0</v>
      </c>
    </row>
    <row r="215" spans="1:27" x14ac:dyDescent="0.15">
      <c r="A215" s="9">
        <v>42220</v>
      </c>
      <c r="B215">
        <v>3</v>
      </c>
      <c r="D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U215">
        <f t="shared" si="6"/>
        <v>0</v>
      </c>
      <c r="W215">
        <f t="shared" si="7"/>
        <v>3</v>
      </c>
      <c r="X215">
        <v>0</v>
      </c>
    </row>
    <row r="216" spans="1:27" x14ac:dyDescent="0.15">
      <c r="A216" s="9">
        <v>42221</v>
      </c>
      <c r="B216">
        <v>4</v>
      </c>
      <c r="D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U216">
        <f t="shared" si="6"/>
        <v>0</v>
      </c>
      <c r="W216">
        <f t="shared" si="7"/>
        <v>4</v>
      </c>
      <c r="X216">
        <v>0</v>
      </c>
    </row>
    <row r="217" spans="1:27" x14ac:dyDescent="0.15">
      <c r="A217" s="9">
        <v>42222</v>
      </c>
      <c r="B217">
        <v>5</v>
      </c>
      <c r="D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U217">
        <f t="shared" si="6"/>
        <v>0</v>
      </c>
      <c r="W217">
        <f t="shared" si="7"/>
        <v>5</v>
      </c>
      <c r="X217">
        <v>0</v>
      </c>
    </row>
    <row r="218" spans="1:27" x14ac:dyDescent="0.15">
      <c r="A218" s="9">
        <v>42223</v>
      </c>
      <c r="B218">
        <v>6</v>
      </c>
      <c r="D218">
        <v>0</v>
      </c>
      <c r="E218">
        <f>SUM(D212:D218)</f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U218">
        <f t="shared" si="6"/>
        <v>0</v>
      </c>
      <c r="W218">
        <f t="shared" si="7"/>
        <v>6</v>
      </c>
      <c r="X218">
        <v>0</v>
      </c>
    </row>
    <row r="219" spans="1:27" x14ac:dyDescent="0.15">
      <c r="A219" s="9">
        <v>42224</v>
      </c>
      <c r="B219">
        <v>7</v>
      </c>
      <c r="D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U219">
        <f t="shared" si="6"/>
        <v>0</v>
      </c>
      <c r="W219">
        <f t="shared" si="7"/>
        <v>7</v>
      </c>
      <c r="X219">
        <v>0</v>
      </c>
    </row>
    <row r="220" spans="1:27" x14ac:dyDescent="0.15">
      <c r="A220" s="9">
        <v>42225</v>
      </c>
      <c r="B220">
        <v>1</v>
      </c>
      <c r="D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U220">
        <f t="shared" si="6"/>
        <v>0</v>
      </c>
      <c r="W220">
        <f t="shared" si="7"/>
        <v>1</v>
      </c>
      <c r="X220">
        <v>0</v>
      </c>
    </row>
    <row r="221" spans="1:27" x14ac:dyDescent="0.15">
      <c r="A221" s="9">
        <v>42226</v>
      </c>
      <c r="B221">
        <v>2</v>
      </c>
      <c r="D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U221">
        <f t="shared" si="6"/>
        <v>0</v>
      </c>
      <c r="W221">
        <f t="shared" si="7"/>
        <v>2</v>
      </c>
      <c r="X221">
        <v>0</v>
      </c>
    </row>
    <row r="222" spans="1:27" x14ac:dyDescent="0.15">
      <c r="A222" s="9">
        <v>42227</v>
      </c>
      <c r="B222">
        <v>3</v>
      </c>
      <c r="D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U222">
        <f t="shared" si="6"/>
        <v>0</v>
      </c>
      <c r="W222">
        <f t="shared" si="7"/>
        <v>3</v>
      </c>
      <c r="X222">
        <v>0</v>
      </c>
    </row>
    <row r="223" spans="1:27" x14ac:dyDescent="0.15">
      <c r="A223" s="9">
        <v>42228</v>
      </c>
      <c r="B223">
        <v>4</v>
      </c>
      <c r="D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U223">
        <f t="shared" si="6"/>
        <v>0</v>
      </c>
      <c r="W223">
        <f t="shared" si="7"/>
        <v>4</v>
      </c>
      <c r="X223">
        <v>0</v>
      </c>
    </row>
    <row r="224" spans="1:27" x14ac:dyDescent="0.15">
      <c r="A224" s="9">
        <v>42229</v>
      </c>
      <c r="B224">
        <v>5</v>
      </c>
      <c r="D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U224">
        <f t="shared" si="6"/>
        <v>0</v>
      </c>
      <c r="W224">
        <f t="shared" si="7"/>
        <v>5</v>
      </c>
      <c r="X224">
        <v>0</v>
      </c>
      <c r="Y224">
        <f>SUM(X218:X224)</f>
        <v>0</v>
      </c>
      <c r="AA224">
        <v>0</v>
      </c>
    </row>
    <row r="225" spans="1:27" x14ac:dyDescent="0.15">
      <c r="A225" s="9">
        <v>42230</v>
      </c>
      <c r="B225">
        <v>6</v>
      </c>
      <c r="D225">
        <v>0</v>
      </c>
      <c r="E225">
        <f>SUM(D219:D225)</f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U225">
        <f t="shared" si="6"/>
        <v>0</v>
      </c>
      <c r="W225">
        <f t="shared" si="7"/>
        <v>6</v>
      </c>
      <c r="X225">
        <v>0</v>
      </c>
    </row>
    <row r="226" spans="1:27" x14ac:dyDescent="0.15">
      <c r="A226" s="9">
        <v>42231</v>
      </c>
      <c r="B226">
        <v>7</v>
      </c>
      <c r="D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U226">
        <f t="shared" si="6"/>
        <v>0</v>
      </c>
      <c r="W226">
        <f t="shared" si="7"/>
        <v>7</v>
      </c>
      <c r="X226">
        <v>0</v>
      </c>
    </row>
    <row r="227" spans="1:27" x14ac:dyDescent="0.15">
      <c r="A227" s="9">
        <v>42232</v>
      </c>
      <c r="B227">
        <v>1</v>
      </c>
      <c r="D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U227">
        <f t="shared" si="6"/>
        <v>0</v>
      </c>
      <c r="W227">
        <f t="shared" si="7"/>
        <v>1</v>
      </c>
      <c r="X227">
        <v>0</v>
      </c>
    </row>
    <row r="228" spans="1:27" x14ac:dyDescent="0.15">
      <c r="A228" s="9">
        <v>42233</v>
      </c>
      <c r="B228">
        <v>2</v>
      </c>
      <c r="D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U228">
        <f t="shared" si="6"/>
        <v>0</v>
      </c>
      <c r="W228">
        <f t="shared" si="7"/>
        <v>2</v>
      </c>
      <c r="X228">
        <v>0</v>
      </c>
    </row>
    <row r="229" spans="1:27" x14ac:dyDescent="0.15">
      <c r="A229" s="9">
        <v>42234</v>
      </c>
      <c r="B229">
        <v>3</v>
      </c>
      <c r="D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U229">
        <f t="shared" si="6"/>
        <v>0</v>
      </c>
      <c r="W229">
        <f t="shared" si="7"/>
        <v>3</v>
      </c>
      <c r="X229">
        <v>0</v>
      </c>
    </row>
    <row r="230" spans="1:27" x14ac:dyDescent="0.15">
      <c r="A230" s="9">
        <v>42235</v>
      </c>
      <c r="B230">
        <v>4</v>
      </c>
      <c r="D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U230">
        <f t="shared" si="6"/>
        <v>0</v>
      </c>
      <c r="W230">
        <f t="shared" si="7"/>
        <v>4</v>
      </c>
      <c r="X230">
        <v>0</v>
      </c>
    </row>
    <row r="231" spans="1:27" x14ac:dyDescent="0.15">
      <c r="A231" s="9">
        <v>42236</v>
      </c>
      <c r="B231">
        <v>5</v>
      </c>
      <c r="D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U231">
        <f t="shared" si="6"/>
        <v>0</v>
      </c>
      <c r="W231">
        <f t="shared" si="7"/>
        <v>5</v>
      </c>
      <c r="X231">
        <v>0</v>
      </c>
      <c r="Y231">
        <f>SUM(X225:X231)</f>
        <v>0</v>
      </c>
      <c r="AA231">
        <v>0</v>
      </c>
    </row>
    <row r="232" spans="1:27" x14ac:dyDescent="0.15">
      <c r="A232" s="9">
        <v>42237</v>
      </c>
      <c r="B232">
        <v>6</v>
      </c>
      <c r="D232">
        <v>0</v>
      </c>
      <c r="E232">
        <f>SUM(D226:D232)</f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U232">
        <f t="shared" si="6"/>
        <v>0</v>
      </c>
      <c r="W232">
        <f t="shared" si="7"/>
        <v>6</v>
      </c>
      <c r="X232">
        <v>0</v>
      </c>
    </row>
    <row r="233" spans="1:27" x14ac:dyDescent="0.15">
      <c r="A233" s="9">
        <v>42238</v>
      </c>
      <c r="B233">
        <v>7</v>
      </c>
      <c r="D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U233">
        <f t="shared" si="6"/>
        <v>0</v>
      </c>
      <c r="W233">
        <f t="shared" si="7"/>
        <v>7</v>
      </c>
      <c r="X233">
        <v>0</v>
      </c>
    </row>
    <row r="234" spans="1:27" x14ac:dyDescent="0.15">
      <c r="A234" s="9">
        <v>42239</v>
      </c>
      <c r="B234">
        <v>1</v>
      </c>
      <c r="D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U234">
        <f t="shared" si="6"/>
        <v>0</v>
      </c>
      <c r="W234">
        <f t="shared" si="7"/>
        <v>1</v>
      </c>
      <c r="X234">
        <v>0</v>
      </c>
    </row>
    <row r="235" spans="1:27" x14ac:dyDescent="0.15">
      <c r="A235" s="9">
        <v>42240</v>
      </c>
      <c r="B235">
        <v>2</v>
      </c>
      <c r="D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U235">
        <f t="shared" si="6"/>
        <v>0</v>
      </c>
      <c r="W235">
        <f t="shared" si="7"/>
        <v>2</v>
      </c>
      <c r="X235">
        <v>0</v>
      </c>
    </row>
    <row r="236" spans="1:27" x14ac:dyDescent="0.15">
      <c r="A236" s="9">
        <v>42241</v>
      </c>
      <c r="B236">
        <v>3</v>
      </c>
      <c r="D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U236">
        <f t="shared" si="6"/>
        <v>0</v>
      </c>
      <c r="W236">
        <f t="shared" si="7"/>
        <v>3</v>
      </c>
      <c r="X236">
        <v>0</v>
      </c>
    </row>
    <row r="237" spans="1:27" x14ac:dyDescent="0.15">
      <c r="A237" s="9">
        <v>42242</v>
      </c>
      <c r="B237">
        <v>4</v>
      </c>
      <c r="D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U237">
        <f t="shared" si="6"/>
        <v>0</v>
      </c>
      <c r="W237">
        <f t="shared" si="7"/>
        <v>4</v>
      </c>
      <c r="X237">
        <v>0</v>
      </c>
    </row>
    <row r="238" spans="1:27" x14ac:dyDescent="0.15">
      <c r="A238" s="9">
        <v>42243</v>
      </c>
      <c r="B238">
        <v>5</v>
      </c>
      <c r="D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U238">
        <f t="shared" si="6"/>
        <v>0</v>
      </c>
      <c r="W238">
        <f t="shared" si="7"/>
        <v>5</v>
      </c>
      <c r="X238">
        <v>0</v>
      </c>
    </row>
    <row r="239" spans="1:27" x14ac:dyDescent="0.15">
      <c r="A239" s="9">
        <v>42244</v>
      </c>
      <c r="B239">
        <v>6</v>
      </c>
      <c r="D239">
        <v>0</v>
      </c>
      <c r="E239">
        <f>SUM(D233:D239)</f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U239">
        <f t="shared" si="6"/>
        <v>0</v>
      </c>
      <c r="W239">
        <f t="shared" si="7"/>
        <v>6</v>
      </c>
      <c r="X239">
        <v>0</v>
      </c>
    </row>
    <row r="240" spans="1:27" x14ac:dyDescent="0.15">
      <c r="A240" s="9">
        <v>42245</v>
      </c>
      <c r="B240">
        <v>7</v>
      </c>
      <c r="D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U240">
        <f t="shared" si="6"/>
        <v>0</v>
      </c>
      <c r="W240">
        <f t="shared" si="7"/>
        <v>7</v>
      </c>
      <c r="X240">
        <v>0</v>
      </c>
    </row>
    <row r="241" spans="1:27" x14ac:dyDescent="0.15">
      <c r="A241" s="9">
        <v>42246</v>
      </c>
      <c r="B241">
        <v>1</v>
      </c>
      <c r="D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U241">
        <f t="shared" si="6"/>
        <v>0</v>
      </c>
      <c r="W241">
        <f t="shared" si="7"/>
        <v>1</v>
      </c>
      <c r="X241">
        <v>0</v>
      </c>
    </row>
    <row r="242" spans="1:27" x14ac:dyDescent="0.15">
      <c r="A242" s="9">
        <v>42247</v>
      </c>
      <c r="B242">
        <v>2</v>
      </c>
      <c r="D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U242">
        <f t="shared" si="6"/>
        <v>0</v>
      </c>
      <c r="W242">
        <f t="shared" si="7"/>
        <v>2</v>
      </c>
      <c r="X242">
        <v>0</v>
      </c>
      <c r="Y242">
        <f>SUM(X236:X242)</f>
        <v>0</v>
      </c>
      <c r="AA242">
        <v>0</v>
      </c>
    </row>
    <row r="243" spans="1:27" x14ac:dyDescent="0.15">
      <c r="A243" s="9">
        <v>42248</v>
      </c>
      <c r="B243">
        <v>3</v>
      </c>
      <c r="D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U243">
        <f t="shared" si="6"/>
        <v>0</v>
      </c>
      <c r="W243">
        <f t="shared" si="7"/>
        <v>3</v>
      </c>
      <c r="X243">
        <v>0</v>
      </c>
    </row>
    <row r="244" spans="1:27" x14ac:dyDescent="0.15">
      <c r="A244" s="9">
        <v>42249</v>
      </c>
      <c r="B244">
        <v>4</v>
      </c>
      <c r="D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U244">
        <f t="shared" si="6"/>
        <v>0</v>
      </c>
      <c r="W244">
        <f t="shared" si="7"/>
        <v>4</v>
      </c>
      <c r="X244">
        <v>0</v>
      </c>
    </row>
    <row r="245" spans="1:27" x14ac:dyDescent="0.15">
      <c r="A245" s="9">
        <v>42250</v>
      </c>
      <c r="B245">
        <v>5</v>
      </c>
      <c r="D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U245">
        <f t="shared" si="6"/>
        <v>0</v>
      </c>
      <c r="W245">
        <f t="shared" si="7"/>
        <v>5</v>
      </c>
      <c r="X245">
        <v>0</v>
      </c>
    </row>
    <row r="246" spans="1:27" x14ac:dyDescent="0.15">
      <c r="A246" s="9">
        <v>42251</v>
      </c>
      <c r="B246">
        <v>6</v>
      </c>
      <c r="D246">
        <v>0</v>
      </c>
      <c r="E246">
        <f>SUM(D240:D246)</f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U246">
        <f t="shared" si="6"/>
        <v>0</v>
      </c>
      <c r="W246">
        <f t="shared" si="7"/>
        <v>6</v>
      </c>
      <c r="X246">
        <v>0</v>
      </c>
    </row>
    <row r="247" spans="1:27" x14ac:dyDescent="0.15">
      <c r="A247" s="9">
        <v>42252</v>
      </c>
      <c r="B247">
        <v>7</v>
      </c>
      <c r="D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U247">
        <f t="shared" si="6"/>
        <v>0</v>
      </c>
      <c r="W247">
        <f t="shared" si="7"/>
        <v>7</v>
      </c>
      <c r="X247">
        <v>0</v>
      </c>
    </row>
    <row r="248" spans="1:27" x14ac:dyDescent="0.15">
      <c r="A248" s="9">
        <v>42253</v>
      </c>
      <c r="B248">
        <v>1</v>
      </c>
      <c r="D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U248">
        <f t="shared" si="6"/>
        <v>0</v>
      </c>
      <c r="W248">
        <f t="shared" si="7"/>
        <v>1</v>
      </c>
      <c r="X248">
        <v>0</v>
      </c>
    </row>
    <row r="249" spans="1:27" x14ac:dyDescent="0.15">
      <c r="A249" s="9">
        <v>42254</v>
      </c>
      <c r="B249">
        <v>2</v>
      </c>
      <c r="D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U249">
        <f t="shared" si="6"/>
        <v>0</v>
      </c>
      <c r="W249">
        <f t="shared" si="7"/>
        <v>2</v>
      </c>
      <c r="X249">
        <v>0</v>
      </c>
      <c r="Y249">
        <f>SUM(X243:X249)</f>
        <v>0</v>
      </c>
      <c r="AA249">
        <v>0</v>
      </c>
    </row>
    <row r="250" spans="1:27" x14ac:dyDescent="0.15">
      <c r="A250" s="9">
        <v>42255</v>
      </c>
      <c r="B250">
        <v>3</v>
      </c>
      <c r="D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U250">
        <f t="shared" si="6"/>
        <v>0</v>
      </c>
      <c r="W250">
        <f t="shared" si="7"/>
        <v>3</v>
      </c>
      <c r="X250">
        <v>0</v>
      </c>
    </row>
    <row r="251" spans="1:27" x14ac:dyDescent="0.15">
      <c r="A251" s="9">
        <v>42256</v>
      </c>
      <c r="B251">
        <v>4</v>
      </c>
      <c r="D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U251">
        <f t="shared" si="6"/>
        <v>0</v>
      </c>
      <c r="W251">
        <f t="shared" si="7"/>
        <v>4</v>
      </c>
      <c r="X251">
        <v>0</v>
      </c>
    </row>
    <row r="252" spans="1:27" x14ac:dyDescent="0.15">
      <c r="A252" s="9">
        <v>42257</v>
      </c>
      <c r="B252">
        <v>5</v>
      </c>
      <c r="D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U252">
        <f t="shared" si="6"/>
        <v>0</v>
      </c>
      <c r="W252">
        <f t="shared" si="7"/>
        <v>5</v>
      </c>
      <c r="X252">
        <v>0</v>
      </c>
    </row>
    <row r="253" spans="1:27" x14ac:dyDescent="0.15">
      <c r="A253" s="9">
        <v>42258</v>
      </c>
      <c r="B253">
        <v>6</v>
      </c>
      <c r="D253">
        <v>0</v>
      </c>
      <c r="E253">
        <f>SUM(D247:D253)</f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U253">
        <f t="shared" si="6"/>
        <v>0</v>
      </c>
      <c r="W253">
        <f t="shared" si="7"/>
        <v>6</v>
      </c>
      <c r="X253">
        <v>0</v>
      </c>
    </row>
    <row r="254" spans="1:27" x14ac:dyDescent="0.15">
      <c r="A254" s="9">
        <v>42259</v>
      </c>
      <c r="B254">
        <v>7</v>
      </c>
      <c r="D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U254">
        <f t="shared" si="6"/>
        <v>0</v>
      </c>
      <c r="W254">
        <f t="shared" si="7"/>
        <v>7</v>
      </c>
      <c r="X254">
        <v>0</v>
      </c>
    </row>
    <row r="255" spans="1:27" x14ac:dyDescent="0.15">
      <c r="A255" s="9">
        <v>42260</v>
      </c>
      <c r="B255">
        <v>1</v>
      </c>
      <c r="D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U255">
        <f t="shared" si="6"/>
        <v>0</v>
      </c>
      <c r="W255">
        <f t="shared" si="7"/>
        <v>1</v>
      </c>
      <c r="X255">
        <v>0</v>
      </c>
    </row>
    <row r="256" spans="1:27" x14ac:dyDescent="0.15">
      <c r="A256" s="9">
        <v>42261</v>
      </c>
      <c r="B256">
        <v>2</v>
      </c>
      <c r="D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U256">
        <f t="shared" si="6"/>
        <v>0</v>
      </c>
      <c r="W256">
        <f t="shared" si="7"/>
        <v>2</v>
      </c>
      <c r="X256">
        <v>0</v>
      </c>
    </row>
    <row r="257" spans="1:27" x14ac:dyDescent="0.15">
      <c r="A257" s="9">
        <v>42262</v>
      </c>
      <c r="B257">
        <v>3</v>
      </c>
      <c r="D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U257">
        <f t="shared" si="6"/>
        <v>0</v>
      </c>
      <c r="W257">
        <f t="shared" si="7"/>
        <v>3</v>
      </c>
      <c r="X257">
        <v>0</v>
      </c>
    </row>
    <row r="258" spans="1:27" x14ac:dyDescent="0.15">
      <c r="A258" s="9">
        <v>42263</v>
      </c>
      <c r="B258">
        <v>4</v>
      </c>
      <c r="D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U258">
        <f t="shared" si="6"/>
        <v>0</v>
      </c>
      <c r="W258">
        <f t="shared" si="7"/>
        <v>4</v>
      </c>
      <c r="X258">
        <v>0</v>
      </c>
    </row>
    <row r="259" spans="1:27" x14ac:dyDescent="0.15">
      <c r="A259" s="9">
        <v>42264</v>
      </c>
      <c r="B259">
        <v>5</v>
      </c>
      <c r="D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U259">
        <f t="shared" ref="U259:U322" si="8">SUM(D259:S259)</f>
        <v>0</v>
      </c>
      <c r="W259">
        <f t="shared" ref="W259:W322" si="9">WEEKDAY(A259)</f>
        <v>5</v>
      </c>
      <c r="X259">
        <v>0</v>
      </c>
    </row>
    <row r="260" spans="1:27" x14ac:dyDescent="0.15">
      <c r="A260" s="9">
        <v>42265</v>
      </c>
      <c r="B260">
        <v>6</v>
      </c>
      <c r="D260">
        <v>0</v>
      </c>
      <c r="E260">
        <f>SUM(D254:D260)</f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U260">
        <f t="shared" si="8"/>
        <v>0</v>
      </c>
      <c r="W260">
        <f t="shared" si="9"/>
        <v>6</v>
      </c>
      <c r="X260">
        <v>0</v>
      </c>
      <c r="Y260">
        <f>SUM(X254:X260)</f>
        <v>0</v>
      </c>
      <c r="AA260">
        <v>0</v>
      </c>
    </row>
    <row r="261" spans="1:27" x14ac:dyDescent="0.15">
      <c r="A261" s="9">
        <v>42266</v>
      </c>
      <c r="B261">
        <v>7</v>
      </c>
      <c r="D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U261">
        <f t="shared" si="8"/>
        <v>0</v>
      </c>
      <c r="W261">
        <f t="shared" si="9"/>
        <v>7</v>
      </c>
      <c r="X261">
        <v>0</v>
      </c>
    </row>
    <row r="262" spans="1:27" x14ac:dyDescent="0.15">
      <c r="A262" s="9">
        <v>42267</v>
      </c>
      <c r="B262">
        <v>1</v>
      </c>
      <c r="D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U262">
        <f t="shared" si="8"/>
        <v>0</v>
      </c>
      <c r="W262">
        <f t="shared" si="9"/>
        <v>1</v>
      </c>
      <c r="X262">
        <v>0</v>
      </c>
    </row>
    <row r="263" spans="1:27" x14ac:dyDescent="0.15">
      <c r="A263" s="9">
        <v>42268</v>
      </c>
      <c r="B263">
        <v>2</v>
      </c>
      <c r="D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U263">
        <f t="shared" si="8"/>
        <v>0</v>
      </c>
      <c r="W263">
        <f t="shared" si="9"/>
        <v>2</v>
      </c>
      <c r="X263">
        <v>0</v>
      </c>
    </row>
    <row r="264" spans="1:27" x14ac:dyDescent="0.15">
      <c r="A264" s="9">
        <v>42269</v>
      </c>
      <c r="B264">
        <v>3</v>
      </c>
      <c r="D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U264">
        <f t="shared" si="8"/>
        <v>0</v>
      </c>
      <c r="W264">
        <f t="shared" si="9"/>
        <v>3</v>
      </c>
      <c r="X264">
        <v>0</v>
      </c>
    </row>
    <row r="265" spans="1:27" x14ac:dyDescent="0.15">
      <c r="A265" s="9">
        <v>42270</v>
      </c>
      <c r="B265">
        <v>4</v>
      </c>
      <c r="D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U265">
        <f t="shared" si="8"/>
        <v>0</v>
      </c>
      <c r="W265">
        <f t="shared" si="9"/>
        <v>4</v>
      </c>
      <c r="X265">
        <v>0</v>
      </c>
    </row>
    <row r="266" spans="1:27" x14ac:dyDescent="0.15">
      <c r="A266" s="9">
        <v>42271</v>
      </c>
      <c r="B266">
        <v>5</v>
      </c>
      <c r="D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U266">
        <f t="shared" si="8"/>
        <v>0</v>
      </c>
      <c r="W266">
        <f t="shared" si="9"/>
        <v>5</v>
      </c>
      <c r="X266">
        <v>0</v>
      </c>
    </row>
    <row r="267" spans="1:27" x14ac:dyDescent="0.15">
      <c r="A267" s="9">
        <v>42272</v>
      </c>
      <c r="B267">
        <v>6</v>
      </c>
      <c r="D267">
        <v>0</v>
      </c>
      <c r="E267">
        <f>SUM(D261:D267)</f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U267">
        <f t="shared" si="8"/>
        <v>0</v>
      </c>
      <c r="W267">
        <f t="shared" si="9"/>
        <v>6</v>
      </c>
      <c r="X267">
        <v>0</v>
      </c>
      <c r="Y267">
        <f>SUM(X261:X267)</f>
        <v>0</v>
      </c>
      <c r="AA267">
        <v>0</v>
      </c>
    </row>
    <row r="268" spans="1:27" x14ac:dyDescent="0.15">
      <c r="A268" s="9">
        <v>42273</v>
      </c>
      <c r="B268">
        <v>7</v>
      </c>
      <c r="D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U268">
        <f t="shared" si="8"/>
        <v>0</v>
      </c>
      <c r="W268">
        <f t="shared" si="9"/>
        <v>7</v>
      </c>
      <c r="X268">
        <v>0</v>
      </c>
    </row>
    <row r="269" spans="1:27" x14ac:dyDescent="0.15">
      <c r="A269" s="9">
        <v>42274</v>
      </c>
      <c r="B269">
        <v>1</v>
      </c>
      <c r="D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U269">
        <f t="shared" si="8"/>
        <v>0</v>
      </c>
      <c r="W269">
        <f t="shared" si="9"/>
        <v>1</v>
      </c>
      <c r="X269">
        <v>0</v>
      </c>
    </row>
    <row r="270" spans="1:27" x14ac:dyDescent="0.15">
      <c r="A270" s="9">
        <v>42275</v>
      </c>
      <c r="B270">
        <v>2</v>
      </c>
      <c r="D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U270">
        <f t="shared" si="8"/>
        <v>0</v>
      </c>
      <c r="W270">
        <f t="shared" si="9"/>
        <v>2</v>
      </c>
      <c r="X270">
        <v>0</v>
      </c>
    </row>
    <row r="271" spans="1:27" x14ac:dyDescent="0.15">
      <c r="A271" s="9">
        <v>42276</v>
      </c>
      <c r="B271">
        <v>3</v>
      </c>
      <c r="D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U271">
        <f t="shared" si="8"/>
        <v>0</v>
      </c>
      <c r="W271">
        <f t="shared" si="9"/>
        <v>3</v>
      </c>
      <c r="X271">
        <v>0</v>
      </c>
    </row>
    <row r="272" spans="1:27" x14ac:dyDescent="0.15">
      <c r="A272" s="9">
        <v>42277</v>
      </c>
      <c r="B272">
        <v>4</v>
      </c>
      <c r="D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U272">
        <f t="shared" si="8"/>
        <v>0</v>
      </c>
      <c r="W272">
        <f t="shared" si="9"/>
        <v>4</v>
      </c>
      <c r="X272">
        <v>0</v>
      </c>
    </row>
    <row r="273" spans="1:27" x14ac:dyDescent="0.15">
      <c r="A273" s="9">
        <v>42278</v>
      </c>
      <c r="B273">
        <v>5</v>
      </c>
      <c r="D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U273">
        <f t="shared" si="8"/>
        <v>0</v>
      </c>
      <c r="W273">
        <f t="shared" si="9"/>
        <v>5</v>
      </c>
      <c r="X273">
        <v>0</v>
      </c>
    </row>
    <row r="274" spans="1:27" x14ac:dyDescent="0.15">
      <c r="A274" s="9">
        <v>42279</v>
      </c>
      <c r="B274">
        <v>6</v>
      </c>
      <c r="D274">
        <v>0</v>
      </c>
      <c r="E274">
        <f>SUM(D268:D274)</f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U274">
        <f t="shared" si="8"/>
        <v>0</v>
      </c>
      <c r="W274">
        <f t="shared" si="9"/>
        <v>6</v>
      </c>
      <c r="X274">
        <v>0</v>
      </c>
    </row>
    <row r="275" spans="1:27" x14ac:dyDescent="0.15">
      <c r="A275" s="9">
        <v>42280</v>
      </c>
      <c r="B275">
        <v>7</v>
      </c>
      <c r="D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U275">
        <f t="shared" si="8"/>
        <v>0</v>
      </c>
      <c r="W275">
        <f t="shared" si="9"/>
        <v>7</v>
      </c>
      <c r="X275">
        <v>0</v>
      </c>
    </row>
    <row r="276" spans="1:27" x14ac:dyDescent="0.15">
      <c r="A276" s="9">
        <v>42281</v>
      </c>
      <c r="B276">
        <v>1</v>
      </c>
      <c r="D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U276">
        <f t="shared" si="8"/>
        <v>0</v>
      </c>
      <c r="W276">
        <f t="shared" si="9"/>
        <v>1</v>
      </c>
      <c r="X276">
        <v>0</v>
      </c>
    </row>
    <row r="277" spans="1:27" x14ac:dyDescent="0.15">
      <c r="A277" s="9">
        <v>42282</v>
      </c>
      <c r="B277">
        <v>2</v>
      </c>
      <c r="D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U277">
        <f t="shared" si="8"/>
        <v>0</v>
      </c>
      <c r="W277">
        <f t="shared" si="9"/>
        <v>2</v>
      </c>
      <c r="X277">
        <v>0</v>
      </c>
    </row>
    <row r="278" spans="1:27" x14ac:dyDescent="0.15">
      <c r="A278" s="9">
        <v>42283</v>
      </c>
      <c r="B278">
        <v>3</v>
      </c>
      <c r="D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U278">
        <f t="shared" si="8"/>
        <v>0</v>
      </c>
      <c r="W278">
        <f t="shared" si="9"/>
        <v>3</v>
      </c>
      <c r="X278">
        <v>0</v>
      </c>
      <c r="Y278">
        <f>SUM(X272:X278)</f>
        <v>0</v>
      </c>
      <c r="AA278">
        <v>0</v>
      </c>
    </row>
    <row r="279" spans="1:27" x14ac:dyDescent="0.15">
      <c r="A279" s="9">
        <v>42284</v>
      </c>
      <c r="B279">
        <v>4</v>
      </c>
      <c r="D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U279">
        <f t="shared" si="8"/>
        <v>0</v>
      </c>
      <c r="W279">
        <f t="shared" si="9"/>
        <v>4</v>
      </c>
      <c r="X279">
        <v>0</v>
      </c>
    </row>
    <row r="280" spans="1:27" x14ac:dyDescent="0.15">
      <c r="A280" s="9">
        <v>42285</v>
      </c>
      <c r="B280">
        <v>5</v>
      </c>
      <c r="D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U280">
        <f t="shared" si="8"/>
        <v>0</v>
      </c>
      <c r="W280">
        <f t="shared" si="9"/>
        <v>5</v>
      </c>
      <c r="X280">
        <v>0</v>
      </c>
    </row>
    <row r="281" spans="1:27" x14ac:dyDescent="0.15">
      <c r="A281" s="9">
        <v>42286</v>
      </c>
      <c r="B281">
        <v>6</v>
      </c>
      <c r="D281">
        <v>0</v>
      </c>
      <c r="E281">
        <f>SUM(D275:D281)</f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U281">
        <f t="shared" si="8"/>
        <v>0</v>
      </c>
      <c r="W281">
        <f t="shared" si="9"/>
        <v>6</v>
      </c>
      <c r="X281">
        <v>0</v>
      </c>
    </row>
    <row r="282" spans="1:27" x14ac:dyDescent="0.15">
      <c r="A282" s="9">
        <v>42287</v>
      </c>
      <c r="B282">
        <v>7</v>
      </c>
      <c r="D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U282">
        <f t="shared" si="8"/>
        <v>0</v>
      </c>
      <c r="W282">
        <f t="shared" si="9"/>
        <v>7</v>
      </c>
      <c r="X282">
        <v>0</v>
      </c>
    </row>
    <row r="283" spans="1:27" x14ac:dyDescent="0.15">
      <c r="A283" s="9">
        <v>42288</v>
      </c>
      <c r="B283">
        <v>1</v>
      </c>
      <c r="D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U283">
        <f t="shared" si="8"/>
        <v>0</v>
      </c>
      <c r="W283">
        <f t="shared" si="9"/>
        <v>1</v>
      </c>
      <c r="X283">
        <v>0</v>
      </c>
    </row>
    <row r="284" spans="1:27" x14ac:dyDescent="0.15">
      <c r="A284" s="9">
        <v>42289</v>
      </c>
      <c r="B284">
        <v>2</v>
      </c>
      <c r="D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U284">
        <f t="shared" si="8"/>
        <v>0</v>
      </c>
      <c r="W284">
        <f t="shared" si="9"/>
        <v>2</v>
      </c>
      <c r="X284">
        <v>0</v>
      </c>
    </row>
    <row r="285" spans="1:27" x14ac:dyDescent="0.15">
      <c r="A285" s="9">
        <v>42290</v>
      </c>
      <c r="B285">
        <v>3</v>
      </c>
      <c r="D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U285">
        <f t="shared" si="8"/>
        <v>0</v>
      </c>
      <c r="W285">
        <f t="shared" si="9"/>
        <v>3</v>
      </c>
      <c r="X285">
        <v>0</v>
      </c>
      <c r="Y285">
        <f>SUM(X279:X285)</f>
        <v>0</v>
      </c>
      <c r="AA285">
        <v>0</v>
      </c>
    </row>
    <row r="286" spans="1:27" x14ac:dyDescent="0.15">
      <c r="A286" s="9">
        <v>42291</v>
      </c>
      <c r="B286">
        <v>4</v>
      </c>
      <c r="D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U286">
        <f t="shared" si="8"/>
        <v>0</v>
      </c>
      <c r="W286">
        <f t="shared" si="9"/>
        <v>4</v>
      </c>
      <c r="X286">
        <v>0</v>
      </c>
    </row>
    <row r="287" spans="1:27" x14ac:dyDescent="0.15">
      <c r="A287" s="9">
        <v>42292</v>
      </c>
      <c r="B287">
        <v>5</v>
      </c>
      <c r="D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U287">
        <f t="shared" si="8"/>
        <v>0</v>
      </c>
      <c r="W287">
        <f t="shared" si="9"/>
        <v>5</v>
      </c>
      <c r="X287">
        <v>0</v>
      </c>
    </row>
    <row r="288" spans="1:27" x14ac:dyDescent="0.15">
      <c r="A288" s="9">
        <v>42293</v>
      </c>
      <c r="B288">
        <v>6</v>
      </c>
      <c r="D288">
        <v>0</v>
      </c>
      <c r="E288">
        <f>SUM(D282:D288)</f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U288">
        <f t="shared" si="8"/>
        <v>0</v>
      </c>
      <c r="W288">
        <f t="shared" si="9"/>
        <v>6</v>
      </c>
      <c r="X288">
        <v>0</v>
      </c>
    </row>
    <row r="289" spans="1:27" x14ac:dyDescent="0.15">
      <c r="A289" s="9">
        <v>42294</v>
      </c>
      <c r="B289">
        <v>7</v>
      </c>
      <c r="D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U289">
        <f t="shared" si="8"/>
        <v>0</v>
      </c>
      <c r="W289">
        <f t="shared" si="9"/>
        <v>7</v>
      </c>
      <c r="X289">
        <v>0</v>
      </c>
    </row>
    <row r="290" spans="1:27" x14ac:dyDescent="0.15">
      <c r="A290" s="9">
        <v>42295</v>
      </c>
      <c r="B290">
        <v>1</v>
      </c>
      <c r="D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U290">
        <f t="shared" si="8"/>
        <v>0</v>
      </c>
      <c r="W290">
        <f t="shared" si="9"/>
        <v>1</v>
      </c>
      <c r="X290">
        <v>0</v>
      </c>
    </row>
    <row r="291" spans="1:27" x14ac:dyDescent="0.15">
      <c r="A291" s="9">
        <v>42296</v>
      </c>
      <c r="B291">
        <v>2</v>
      </c>
      <c r="D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U291">
        <f t="shared" si="8"/>
        <v>0</v>
      </c>
      <c r="W291">
        <f t="shared" si="9"/>
        <v>2</v>
      </c>
      <c r="X291">
        <v>0</v>
      </c>
    </row>
    <row r="292" spans="1:27" x14ac:dyDescent="0.15">
      <c r="A292" s="9">
        <v>42297</v>
      </c>
      <c r="B292">
        <v>3</v>
      </c>
      <c r="D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U292">
        <f t="shared" si="8"/>
        <v>0</v>
      </c>
      <c r="W292">
        <f t="shared" si="9"/>
        <v>3</v>
      </c>
      <c r="X292">
        <v>0</v>
      </c>
    </row>
    <row r="293" spans="1:27" x14ac:dyDescent="0.15">
      <c r="A293" s="9">
        <v>42298</v>
      </c>
      <c r="B293">
        <v>4</v>
      </c>
      <c r="D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U293">
        <f t="shared" si="8"/>
        <v>0</v>
      </c>
      <c r="W293">
        <f t="shared" si="9"/>
        <v>4</v>
      </c>
      <c r="X293">
        <v>0</v>
      </c>
    </row>
    <row r="294" spans="1:27" x14ac:dyDescent="0.15">
      <c r="A294" s="9">
        <v>42299</v>
      </c>
      <c r="B294">
        <v>5</v>
      </c>
      <c r="D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U294">
        <f t="shared" si="8"/>
        <v>0</v>
      </c>
      <c r="W294">
        <f t="shared" si="9"/>
        <v>5</v>
      </c>
      <c r="X294">
        <v>0</v>
      </c>
    </row>
    <row r="295" spans="1:27" x14ac:dyDescent="0.15">
      <c r="A295" s="9">
        <v>42300</v>
      </c>
      <c r="B295">
        <v>6</v>
      </c>
      <c r="D295">
        <v>0</v>
      </c>
      <c r="E295">
        <f>SUM(D289:D295)</f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U295">
        <f t="shared" si="8"/>
        <v>0</v>
      </c>
      <c r="W295">
        <f t="shared" si="9"/>
        <v>6</v>
      </c>
      <c r="X295">
        <v>0</v>
      </c>
    </row>
    <row r="296" spans="1:27" x14ac:dyDescent="0.15">
      <c r="A296" s="9">
        <v>42301</v>
      </c>
      <c r="B296">
        <v>7</v>
      </c>
      <c r="D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U296">
        <f t="shared" si="8"/>
        <v>0</v>
      </c>
      <c r="W296">
        <f t="shared" si="9"/>
        <v>7</v>
      </c>
      <c r="X296">
        <v>0</v>
      </c>
      <c r="Y296">
        <f>SUM(X290:X296)</f>
        <v>0</v>
      </c>
      <c r="AA296">
        <v>0</v>
      </c>
    </row>
    <row r="297" spans="1:27" x14ac:dyDescent="0.15">
      <c r="A297" s="9">
        <v>42302</v>
      </c>
      <c r="B297">
        <v>1</v>
      </c>
      <c r="D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U297">
        <f t="shared" si="8"/>
        <v>0</v>
      </c>
      <c r="W297">
        <f t="shared" si="9"/>
        <v>1</v>
      </c>
      <c r="X297">
        <v>0</v>
      </c>
    </row>
    <row r="298" spans="1:27" x14ac:dyDescent="0.15">
      <c r="A298" s="9">
        <v>42303</v>
      </c>
      <c r="B298">
        <v>2</v>
      </c>
      <c r="D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U298">
        <f t="shared" si="8"/>
        <v>0</v>
      </c>
      <c r="W298">
        <f t="shared" si="9"/>
        <v>2</v>
      </c>
      <c r="X298">
        <v>0</v>
      </c>
    </row>
    <row r="299" spans="1:27" x14ac:dyDescent="0.15">
      <c r="A299" s="9">
        <v>42304</v>
      </c>
      <c r="B299">
        <v>3</v>
      </c>
      <c r="D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U299">
        <f t="shared" si="8"/>
        <v>0</v>
      </c>
      <c r="W299">
        <f t="shared" si="9"/>
        <v>3</v>
      </c>
      <c r="X299">
        <v>0</v>
      </c>
    </row>
    <row r="300" spans="1:27" x14ac:dyDescent="0.15">
      <c r="A300" s="9">
        <v>42305</v>
      </c>
      <c r="B300">
        <v>4</v>
      </c>
      <c r="D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U300">
        <f t="shared" si="8"/>
        <v>0</v>
      </c>
      <c r="W300">
        <f t="shared" si="9"/>
        <v>4</v>
      </c>
      <c r="X300">
        <v>0</v>
      </c>
    </row>
    <row r="301" spans="1:27" x14ac:dyDescent="0.15">
      <c r="A301" s="9">
        <v>42306</v>
      </c>
      <c r="B301">
        <v>5</v>
      </c>
      <c r="D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U301">
        <f t="shared" si="8"/>
        <v>0</v>
      </c>
      <c r="W301">
        <f t="shared" si="9"/>
        <v>5</v>
      </c>
      <c r="X301">
        <v>0</v>
      </c>
    </row>
    <row r="302" spans="1:27" x14ac:dyDescent="0.15">
      <c r="A302" s="9">
        <v>42307</v>
      </c>
      <c r="B302">
        <v>6</v>
      </c>
      <c r="D302">
        <v>0</v>
      </c>
      <c r="E302">
        <f>SUM(D296:D302)</f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U302">
        <f t="shared" si="8"/>
        <v>0</v>
      </c>
      <c r="W302">
        <f t="shared" si="9"/>
        <v>6</v>
      </c>
      <c r="X302">
        <v>0</v>
      </c>
    </row>
    <row r="303" spans="1:27" x14ac:dyDescent="0.15">
      <c r="A303" s="9">
        <v>42308</v>
      </c>
      <c r="B303">
        <v>7</v>
      </c>
      <c r="D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U303">
        <f t="shared" si="8"/>
        <v>0</v>
      </c>
      <c r="W303">
        <f t="shared" si="9"/>
        <v>7</v>
      </c>
      <c r="X303">
        <v>0</v>
      </c>
      <c r="Y303">
        <f>SUM(X297:X303)</f>
        <v>0</v>
      </c>
      <c r="AA303">
        <v>0</v>
      </c>
    </row>
    <row r="304" spans="1:27" x14ac:dyDescent="0.15">
      <c r="A304" s="9">
        <v>42309</v>
      </c>
      <c r="B304">
        <v>1</v>
      </c>
      <c r="D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U304">
        <f t="shared" si="8"/>
        <v>0</v>
      </c>
      <c r="W304">
        <f t="shared" si="9"/>
        <v>1</v>
      </c>
      <c r="X304">
        <v>0</v>
      </c>
    </row>
    <row r="305" spans="1:27" x14ac:dyDescent="0.15">
      <c r="A305" s="9">
        <v>42310</v>
      </c>
      <c r="B305">
        <v>2</v>
      </c>
      <c r="D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U305">
        <f t="shared" si="8"/>
        <v>0</v>
      </c>
      <c r="W305">
        <f t="shared" si="9"/>
        <v>2</v>
      </c>
      <c r="X305">
        <v>0</v>
      </c>
    </row>
    <row r="306" spans="1:27" x14ac:dyDescent="0.15">
      <c r="A306" s="9">
        <v>42311</v>
      </c>
      <c r="B306">
        <v>3</v>
      </c>
      <c r="D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U306">
        <f t="shared" si="8"/>
        <v>0</v>
      </c>
      <c r="W306">
        <f t="shared" si="9"/>
        <v>3</v>
      </c>
      <c r="X306">
        <v>0</v>
      </c>
    </row>
    <row r="307" spans="1:27" x14ac:dyDescent="0.15">
      <c r="A307" s="9">
        <v>42312</v>
      </c>
      <c r="B307">
        <v>4</v>
      </c>
      <c r="D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U307">
        <f t="shared" si="8"/>
        <v>0</v>
      </c>
      <c r="W307">
        <f t="shared" si="9"/>
        <v>4</v>
      </c>
      <c r="X307">
        <v>0</v>
      </c>
    </row>
    <row r="308" spans="1:27" x14ac:dyDescent="0.15">
      <c r="A308" s="9">
        <v>42313</v>
      </c>
      <c r="B308">
        <v>5</v>
      </c>
      <c r="D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U308">
        <f t="shared" si="8"/>
        <v>0</v>
      </c>
      <c r="W308">
        <f t="shared" si="9"/>
        <v>5</v>
      </c>
      <c r="X308">
        <v>0</v>
      </c>
    </row>
    <row r="309" spans="1:27" x14ac:dyDescent="0.15">
      <c r="A309" s="9">
        <v>42314</v>
      </c>
      <c r="B309">
        <v>6</v>
      </c>
      <c r="D309">
        <v>0</v>
      </c>
      <c r="E309">
        <f>SUM(D303:D309)</f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U309">
        <f t="shared" si="8"/>
        <v>0</v>
      </c>
      <c r="W309">
        <f t="shared" si="9"/>
        <v>6</v>
      </c>
      <c r="X309">
        <v>0</v>
      </c>
    </row>
    <row r="310" spans="1:27" x14ac:dyDescent="0.15">
      <c r="A310" s="9">
        <v>42315</v>
      </c>
      <c r="B310">
        <v>7</v>
      </c>
      <c r="D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U310">
        <f t="shared" si="8"/>
        <v>0</v>
      </c>
      <c r="W310">
        <f t="shared" si="9"/>
        <v>7</v>
      </c>
      <c r="X310">
        <v>0</v>
      </c>
    </row>
    <row r="311" spans="1:27" x14ac:dyDescent="0.15">
      <c r="A311" s="9">
        <v>42316</v>
      </c>
      <c r="B311">
        <v>1</v>
      </c>
      <c r="D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U311">
        <f t="shared" si="8"/>
        <v>0</v>
      </c>
      <c r="W311">
        <f t="shared" si="9"/>
        <v>1</v>
      </c>
      <c r="X311">
        <v>0</v>
      </c>
    </row>
    <row r="312" spans="1:27" x14ac:dyDescent="0.15">
      <c r="A312" s="9">
        <v>42317</v>
      </c>
      <c r="B312">
        <v>2</v>
      </c>
      <c r="D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U312">
        <f t="shared" si="8"/>
        <v>0</v>
      </c>
      <c r="W312">
        <f t="shared" si="9"/>
        <v>2</v>
      </c>
      <c r="X312">
        <v>0</v>
      </c>
    </row>
    <row r="313" spans="1:27" x14ac:dyDescent="0.15">
      <c r="A313" s="9">
        <v>42318</v>
      </c>
      <c r="B313">
        <v>3</v>
      </c>
      <c r="D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U313">
        <f t="shared" si="8"/>
        <v>0</v>
      </c>
      <c r="W313">
        <f t="shared" si="9"/>
        <v>3</v>
      </c>
      <c r="X313">
        <v>0</v>
      </c>
    </row>
    <row r="314" spans="1:27" x14ac:dyDescent="0.15">
      <c r="A314" s="9">
        <v>42319</v>
      </c>
      <c r="B314">
        <v>4</v>
      </c>
      <c r="D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U314">
        <f t="shared" si="8"/>
        <v>0</v>
      </c>
      <c r="W314">
        <f t="shared" si="9"/>
        <v>4</v>
      </c>
      <c r="X314">
        <v>0</v>
      </c>
      <c r="Y314">
        <f>SUM(X308:X314)</f>
        <v>0</v>
      </c>
      <c r="AA314">
        <v>0</v>
      </c>
    </row>
    <row r="315" spans="1:27" x14ac:dyDescent="0.15">
      <c r="A315" s="9">
        <v>42320</v>
      </c>
      <c r="B315">
        <v>5</v>
      </c>
      <c r="D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U315">
        <f t="shared" si="8"/>
        <v>0</v>
      </c>
      <c r="W315">
        <f t="shared" si="9"/>
        <v>5</v>
      </c>
      <c r="X315">
        <v>0</v>
      </c>
    </row>
    <row r="316" spans="1:27" x14ac:dyDescent="0.15">
      <c r="A316" s="9">
        <v>42321</v>
      </c>
      <c r="B316">
        <v>6</v>
      </c>
      <c r="D316">
        <v>0</v>
      </c>
      <c r="E316">
        <f>SUM(D310:D316)</f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U316">
        <f t="shared" si="8"/>
        <v>0</v>
      </c>
      <c r="W316">
        <f t="shared" si="9"/>
        <v>6</v>
      </c>
      <c r="X316">
        <v>0</v>
      </c>
    </row>
    <row r="317" spans="1:27" x14ac:dyDescent="0.15">
      <c r="A317" s="9">
        <v>42322</v>
      </c>
      <c r="B317">
        <v>7</v>
      </c>
      <c r="D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U317">
        <f t="shared" si="8"/>
        <v>0</v>
      </c>
      <c r="W317">
        <f t="shared" si="9"/>
        <v>7</v>
      </c>
      <c r="X317">
        <v>0</v>
      </c>
    </row>
    <row r="318" spans="1:27" x14ac:dyDescent="0.15">
      <c r="A318" s="9">
        <v>42323</v>
      </c>
      <c r="B318">
        <v>1</v>
      </c>
      <c r="D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U318">
        <f t="shared" si="8"/>
        <v>0</v>
      </c>
      <c r="W318">
        <f t="shared" si="9"/>
        <v>1</v>
      </c>
      <c r="X318">
        <v>0</v>
      </c>
    </row>
    <row r="319" spans="1:27" x14ac:dyDescent="0.15">
      <c r="A319" s="9">
        <v>42324</v>
      </c>
      <c r="B319">
        <v>2</v>
      </c>
      <c r="D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U319">
        <f t="shared" si="8"/>
        <v>0</v>
      </c>
      <c r="W319">
        <f t="shared" si="9"/>
        <v>2</v>
      </c>
      <c r="X319">
        <v>0</v>
      </c>
    </row>
    <row r="320" spans="1:27" x14ac:dyDescent="0.15">
      <c r="A320" s="9">
        <v>42325</v>
      </c>
      <c r="B320">
        <v>3</v>
      </c>
      <c r="D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U320">
        <f t="shared" si="8"/>
        <v>0</v>
      </c>
      <c r="W320">
        <f t="shared" si="9"/>
        <v>3</v>
      </c>
      <c r="X320">
        <v>0</v>
      </c>
    </row>
    <row r="321" spans="1:27" x14ac:dyDescent="0.15">
      <c r="A321" s="9">
        <v>42326</v>
      </c>
      <c r="B321">
        <v>4</v>
      </c>
      <c r="D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U321">
        <f t="shared" si="8"/>
        <v>0</v>
      </c>
      <c r="W321">
        <f t="shared" si="9"/>
        <v>4</v>
      </c>
      <c r="X321">
        <v>0</v>
      </c>
      <c r="Y321">
        <f>SUM(X315:X321)</f>
        <v>0</v>
      </c>
      <c r="AA321">
        <v>0</v>
      </c>
    </row>
    <row r="322" spans="1:27" x14ac:dyDescent="0.15">
      <c r="A322" s="9">
        <v>42327</v>
      </c>
      <c r="B322">
        <v>5</v>
      </c>
      <c r="D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U322">
        <f t="shared" si="8"/>
        <v>0</v>
      </c>
      <c r="W322">
        <f t="shared" si="9"/>
        <v>5</v>
      </c>
      <c r="X322">
        <v>0</v>
      </c>
    </row>
    <row r="323" spans="1:27" x14ac:dyDescent="0.15">
      <c r="A323" s="9">
        <v>42328</v>
      </c>
      <c r="B323">
        <v>6</v>
      </c>
      <c r="D323">
        <v>0</v>
      </c>
      <c r="E323">
        <f>SUM(D317:D323)</f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U323">
        <f t="shared" ref="U323:U386" si="10">SUM(D323:S323)</f>
        <v>0</v>
      </c>
      <c r="W323">
        <f t="shared" ref="W323:W386" si="11">WEEKDAY(A323)</f>
        <v>6</v>
      </c>
      <c r="X323">
        <v>0</v>
      </c>
    </row>
    <row r="324" spans="1:27" x14ac:dyDescent="0.15">
      <c r="A324" s="9">
        <v>42329</v>
      </c>
      <c r="B324">
        <v>7</v>
      </c>
      <c r="D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U324">
        <f t="shared" si="10"/>
        <v>0</v>
      </c>
      <c r="W324">
        <f t="shared" si="11"/>
        <v>7</v>
      </c>
      <c r="X324">
        <v>0</v>
      </c>
    </row>
    <row r="325" spans="1:27" x14ac:dyDescent="0.15">
      <c r="A325" s="9">
        <v>42330</v>
      </c>
      <c r="B325">
        <v>1</v>
      </c>
      <c r="D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U325">
        <f t="shared" si="10"/>
        <v>0</v>
      </c>
      <c r="W325">
        <f t="shared" si="11"/>
        <v>1</v>
      </c>
      <c r="X325">
        <v>0</v>
      </c>
    </row>
    <row r="326" spans="1:27" x14ac:dyDescent="0.15">
      <c r="A326" s="9">
        <v>42331</v>
      </c>
      <c r="B326">
        <v>2</v>
      </c>
      <c r="D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U326">
        <f t="shared" si="10"/>
        <v>0</v>
      </c>
      <c r="W326">
        <f t="shared" si="11"/>
        <v>2</v>
      </c>
      <c r="X326">
        <v>0</v>
      </c>
    </row>
    <row r="327" spans="1:27" x14ac:dyDescent="0.15">
      <c r="A327" s="9">
        <v>42332</v>
      </c>
      <c r="B327">
        <v>3</v>
      </c>
      <c r="D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U327">
        <f t="shared" si="10"/>
        <v>0</v>
      </c>
      <c r="W327">
        <f t="shared" si="11"/>
        <v>3</v>
      </c>
      <c r="X327">
        <v>0</v>
      </c>
    </row>
    <row r="328" spans="1:27" x14ac:dyDescent="0.15">
      <c r="A328" s="9">
        <v>42333</v>
      </c>
      <c r="B328">
        <v>4</v>
      </c>
      <c r="D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U328">
        <f t="shared" si="10"/>
        <v>0</v>
      </c>
      <c r="W328">
        <f t="shared" si="11"/>
        <v>4</v>
      </c>
      <c r="X328">
        <v>0</v>
      </c>
    </row>
    <row r="329" spans="1:27" x14ac:dyDescent="0.15">
      <c r="A329" s="9">
        <v>42334</v>
      </c>
      <c r="B329">
        <v>5</v>
      </c>
      <c r="D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U329">
        <f t="shared" si="10"/>
        <v>0</v>
      </c>
      <c r="W329">
        <f t="shared" si="11"/>
        <v>5</v>
      </c>
      <c r="X329">
        <v>0</v>
      </c>
    </row>
    <row r="330" spans="1:27" x14ac:dyDescent="0.15">
      <c r="A330" s="9">
        <v>42335</v>
      </c>
      <c r="B330">
        <v>6</v>
      </c>
      <c r="D330">
        <v>0</v>
      </c>
      <c r="E330">
        <f>SUM(D324:D330)</f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U330">
        <f t="shared" si="10"/>
        <v>0</v>
      </c>
      <c r="W330">
        <f t="shared" si="11"/>
        <v>6</v>
      </c>
      <c r="X330">
        <v>0</v>
      </c>
    </row>
    <row r="331" spans="1:27" x14ac:dyDescent="0.15">
      <c r="A331" s="9">
        <v>42336</v>
      </c>
      <c r="B331">
        <v>7</v>
      </c>
      <c r="D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U331">
        <f t="shared" si="10"/>
        <v>0</v>
      </c>
      <c r="W331">
        <f t="shared" si="11"/>
        <v>7</v>
      </c>
      <c r="X331">
        <v>0</v>
      </c>
    </row>
    <row r="332" spans="1:27" x14ac:dyDescent="0.15">
      <c r="A332" s="9">
        <v>42337</v>
      </c>
      <c r="B332">
        <v>1</v>
      </c>
      <c r="D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U332">
        <f t="shared" si="10"/>
        <v>0</v>
      </c>
      <c r="W332">
        <f t="shared" si="11"/>
        <v>1</v>
      </c>
      <c r="X332">
        <v>0</v>
      </c>
      <c r="Y332">
        <f>SUM(X326:X332)</f>
        <v>0</v>
      </c>
      <c r="AA332">
        <v>0</v>
      </c>
    </row>
    <row r="333" spans="1:27" x14ac:dyDescent="0.15">
      <c r="A333" s="9">
        <v>42338</v>
      </c>
      <c r="B333">
        <v>2</v>
      </c>
      <c r="D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U333">
        <f t="shared" si="10"/>
        <v>0</v>
      </c>
      <c r="W333">
        <f t="shared" si="11"/>
        <v>2</v>
      </c>
      <c r="X333">
        <v>0</v>
      </c>
    </row>
    <row r="334" spans="1:27" x14ac:dyDescent="0.15">
      <c r="A334" s="9">
        <v>42339</v>
      </c>
      <c r="B334">
        <v>3</v>
      </c>
      <c r="D334">
        <v>3</v>
      </c>
      <c r="F334">
        <v>1</v>
      </c>
      <c r="G334">
        <v>0</v>
      </c>
      <c r="H334">
        <v>2</v>
      </c>
      <c r="I334">
        <v>0</v>
      </c>
      <c r="J334">
        <v>1</v>
      </c>
      <c r="K334">
        <v>0</v>
      </c>
      <c r="L334">
        <v>3</v>
      </c>
      <c r="M334">
        <v>2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U334">
        <f t="shared" si="10"/>
        <v>12</v>
      </c>
      <c r="W334">
        <f t="shared" si="11"/>
        <v>3</v>
      </c>
      <c r="X334">
        <v>12</v>
      </c>
    </row>
    <row r="335" spans="1:27" x14ac:dyDescent="0.15">
      <c r="A335" s="9">
        <v>42340</v>
      </c>
      <c r="B335">
        <v>4</v>
      </c>
      <c r="D335">
        <v>6</v>
      </c>
      <c r="F335">
        <v>2</v>
      </c>
      <c r="G335">
        <v>0</v>
      </c>
      <c r="H335">
        <v>0</v>
      </c>
      <c r="I335">
        <v>2</v>
      </c>
      <c r="J335">
        <v>0</v>
      </c>
      <c r="K335">
        <v>0</v>
      </c>
      <c r="L335">
        <v>2</v>
      </c>
      <c r="M335">
        <v>1</v>
      </c>
      <c r="N335">
        <v>0</v>
      </c>
      <c r="O335">
        <v>1</v>
      </c>
      <c r="P335">
        <v>0</v>
      </c>
      <c r="Q335">
        <v>1</v>
      </c>
      <c r="R335">
        <v>0</v>
      </c>
      <c r="S335">
        <v>0</v>
      </c>
      <c r="U335">
        <f t="shared" si="10"/>
        <v>15</v>
      </c>
      <c r="W335">
        <f t="shared" si="11"/>
        <v>4</v>
      </c>
      <c r="X335">
        <v>15</v>
      </c>
    </row>
    <row r="336" spans="1:27" x14ac:dyDescent="0.15">
      <c r="A336" s="9">
        <v>42341</v>
      </c>
      <c r="B336">
        <v>5</v>
      </c>
      <c r="D336">
        <v>2</v>
      </c>
      <c r="F336">
        <v>0</v>
      </c>
      <c r="G336">
        <v>0</v>
      </c>
      <c r="H336">
        <v>0</v>
      </c>
      <c r="I336">
        <v>3</v>
      </c>
      <c r="J336">
        <v>0</v>
      </c>
      <c r="K336">
        <v>1</v>
      </c>
      <c r="L336">
        <v>3</v>
      </c>
      <c r="M336">
        <v>1</v>
      </c>
      <c r="N336">
        <v>1</v>
      </c>
      <c r="O336">
        <v>0</v>
      </c>
      <c r="P336">
        <v>2</v>
      </c>
      <c r="Q336">
        <v>5</v>
      </c>
      <c r="R336">
        <v>0</v>
      </c>
      <c r="S336">
        <v>0</v>
      </c>
      <c r="U336">
        <f t="shared" si="10"/>
        <v>18</v>
      </c>
      <c r="W336">
        <f t="shared" si="11"/>
        <v>5</v>
      </c>
      <c r="X336">
        <v>18</v>
      </c>
    </row>
    <row r="337" spans="1:27" x14ac:dyDescent="0.15">
      <c r="A337" s="9">
        <v>42342</v>
      </c>
      <c r="B337">
        <v>6</v>
      </c>
      <c r="D337">
        <v>2</v>
      </c>
      <c r="E337">
        <f>SUM(D331:D337)</f>
        <v>13</v>
      </c>
      <c r="F337">
        <v>1</v>
      </c>
      <c r="G337">
        <v>0</v>
      </c>
      <c r="H337">
        <v>0</v>
      </c>
      <c r="I337">
        <v>2</v>
      </c>
      <c r="J337">
        <v>0</v>
      </c>
      <c r="K337">
        <v>0</v>
      </c>
      <c r="L337">
        <v>0</v>
      </c>
      <c r="M337">
        <v>0</v>
      </c>
      <c r="N337">
        <v>1</v>
      </c>
      <c r="O337">
        <v>1</v>
      </c>
      <c r="P337">
        <v>0</v>
      </c>
      <c r="Q337">
        <v>0</v>
      </c>
      <c r="R337">
        <v>0</v>
      </c>
      <c r="S337">
        <v>0</v>
      </c>
      <c r="U337">
        <f t="shared" si="10"/>
        <v>20</v>
      </c>
      <c r="W337">
        <f t="shared" si="11"/>
        <v>6</v>
      </c>
      <c r="X337">
        <v>7</v>
      </c>
    </row>
    <row r="338" spans="1:27" x14ac:dyDescent="0.15">
      <c r="A338" s="9">
        <v>42343</v>
      </c>
      <c r="B338">
        <v>7</v>
      </c>
      <c r="D338">
        <v>0</v>
      </c>
      <c r="F338">
        <v>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U338">
        <f t="shared" si="10"/>
        <v>1</v>
      </c>
      <c r="W338">
        <f t="shared" si="11"/>
        <v>7</v>
      </c>
      <c r="X338">
        <v>1</v>
      </c>
    </row>
    <row r="339" spans="1:27" x14ac:dyDescent="0.15">
      <c r="A339" s="9">
        <v>42344</v>
      </c>
      <c r="B339">
        <v>1</v>
      </c>
      <c r="D339">
        <v>3</v>
      </c>
      <c r="F339">
        <v>0</v>
      </c>
      <c r="G339">
        <v>0</v>
      </c>
      <c r="H339">
        <v>1</v>
      </c>
      <c r="I339">
        <v>2</v>
      </c>
      <c r="J339">
        <v>0</v>
      </c>
      <c r="K339">
        <v>2</v>
      </c>
      <c r="L339">
        <v>2</v>
      </c>
      <c r="M339">
        <v>1</v>
      </c>
      <c r="N339">
        <v>0</v>
      </c>
      <c r="O339">
        <v>0</v>
      </c>
      <c r="P339">
        <v>1</v>
      </c>
      <c r="Q339">
        <v>0</v>
      </c>
      <c r="R339">
        <v>4</v>
      </c>
      <c r="S339">
        <v>0</v>
      </c>
      <c r="U339">
        <f t="shared" si="10"/>
        <v>16</v>
      </c>
      <c r="W339">
        <f t="shared" si="11"/>
        <v>1</v>
      </c>
      <c r="X339">
        <v>16</v>
      </c>
      <c r="Y339">
        <f>SUM(X333:X339)</f>
        <v>69</v>
      </c>
      <c r="AA339">
        <v>69</v>
      </c>
    </row>
    <row r="340" spans="1:27" x14ac:dyDescent="0.15">
      <c r="A340" s="9">
        <v>42345</v>
      </c>
      <c r="B340">
        <v>2</v>
      </c>
      <c r="D340">
        <v>1</v>
      </c>
      <c r="F340">
        <v>4</v>
      </c>
      <c r="G340">
        <v>0</v>
      </c>
      <c r="H340">
        <v>1</v>
      </c>
      <c r="I340">
        <v>6</v>
      </c>
      <c r="J340">
        <v>0</v>
      </c>
      <c r="K340">
        <v>1</v>
      </c>
      <c r="L340">
        <v>2</v>
      </c>
      <c r="M340">
        <v>1</v>
      </c>
      <c r="N340">
        <v>1</v>
      </c>
      <c r="O340">
        <v>3</v>
      </c>
      <c r="P340">
        <v>4</v>
      </c>
      <c r="Q340">
        <v>0</v>
      </c>
      <c r="R340">
        <v>4</v>
      </c>
      <c r="S340">
        <v>0</v>
      </c>
      <c r="U340">
        <f t="shared" si="10"/>
        <v>28</v>
      </c>
      <c r="W340">
        <f t="shared" si="11"/>
        <v>2</v>
      </c>
      <c r="X340">
        <v>28</v>
      </c>
    </row>
    <row r="341" spans="1:27" x14ac:dyDescent="0.15">
      <c r="A341" s="9">
        <v>42347</v>
      </c>
      <c r="B341">
        <v>4</v>
      </c>
      <c r="D341">
        <v>1</v>
      </c>
      <c r="F341">
        <v>7</v>
      </c>
      <c r="G341">
        <v>1</v>
      </c>
      <c r="H341">
        <v>1</v>
      </c>
      <c r="I341">
        <v>3</v>
      </c>
      <c r="J341">
        <v>1</v>
      </c>
      <c r="K341">
        <v>3</v>
      </c>
      <c r="L341">
        <v>5</v>
      </c>
      <c r="M341">
        <v>4</v>
      </c>
      <c r="N341">
        <v>2</v>
      </c>
      <c r="O341">
        <v>2</v>
      </c>
      <c r="P341">
        <v>1</v>
      </c>
      <c r="Q341">
        <v>0</v>
      </c>
      <c r="R341">
        <v>3</v>
      </c>
      <c r="S341">
        <v>3</v>
      </c>
      <c r="U341">
        <f t="shared" si="10"/>
        <v>37</v>
      </c>
      <c r="W341">
        <f t="shared" si="11"/>
        <v>4</v>
      </c>
      <c r="X341">
        <v>37</v>
      </c>
    </row>
    <row r="342" spans="1:27" x14ac:dyDescent="0.15">
      <c r="A342" s="9">
        <v>42349</v>
      </c>
      <c r="B342">
        <v>6</v>
      </c>
      <c r="D342">
        <v>4</v>
      </c>
      <c r="F342">
        <v>1</v>
      </c>
      <c r="G342">
        <v>0</v>
      </c>
      <c r="H342">
        <v>1</v>
      </c>
      <c r="I342">
        <v>1</v>
      </c>
      <c r="J342">
        <v>0</v>
      </c>
      <c r="K342">
        <v>1</v>
      </c>
      <c r="L342">
        <v>0</v>
      </c>
      <c r="M342">
        <v>0</v>
      </c>
      <c r="N342">
        <v>0</v>
      </c>
      <c r="O342">
        <v>6</v>
      </c>
      <c r="P342">
        <v>0</v>
      </c>
      <c r="Q342">
        <v>0</v>
      </c>
      <c r="R342">
        <v>0</v>
      </c>
      <c r="S342">
        <v>4</v>
      </c>
      <c r="U342">
        <f t="shared" si="10"/>
        <v>18</v>
      </c>
      <c r="W342">
        <f t="shared" si="11"/>
        <v>6</v>
      </c>
      <c r="X342">
        <v>18</v>
      </c>
    </row>
    <row r="343" spans="1:27" x14ac:dyDescent="0.15">
      <c r="A343" s="9">
        <v>42350</v>
      </c>
      <c r="B343">
        <v>7</v>
      </c>
      <c r="D343">
        <v>0</v>
      </c>
      <c r="F343">
        <v>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U343">
        <f t="shared" si="10"/>
        <v>2</v>
      </c>
      <c r="W343">
        <f t="shared" si="11"/>
        <v>7</v>
      </c>
      <c r="X343">
        <v>2</v>
      </c>
    </row>
    <row r="344" spans="1:27" x14ac:dyDescent="0.15">
      <c r="A344" s="9">
        <v>42351</v>
      </c>
      <c r="B344">
        <v>1</v>
      </c>
      <c r="D344">
        <v>0</v>
      </c>
      <c r="E344">
        <f>SUM(D338:D344)</f>
        <v>9</v>
      </c>
      <c r="F344">
        <v>1</v>
      </c>
      <c r="G344">
        <v>0</v>
      </c>
      <c r="H344">
        <v>1</v>
      </c>
      <c r="I344">
        <v>3</v>
      </c>
      <c r="J344">
        <v>1</v>
      </c>
      <c r="K344">
        <v>3</v>
      </c>
      <c r="L344">
        <v>4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>
        <f t="shared" si="10"/>
        <v>23</v>
      </c>
      <c r="W344">
        <f t="shared" si="11"/>
        <v>1</v>
      </c>
      <c r="X344">
        <v>14</v>
      </c>
    </row>
    <row r="345" spans="1:27" x14ac:dyDescent="0.15">
      <c r="A345" s="9">
        <v>42352</v>
      </c>
      <c r="B345">
        <v>2</v>
      </c>
      <c r="D345">
        <v>4</v>
      </c>
      <c r="F345">
        <v>0</v>
      </c>
      <c r="G345">
        <v>0</v>
      </c>
      <c r="H345">
        <v>1</v>
      </c>
      <c r="I345">
        <v>4</v>
      </c>
      <c r="J345">
        <v>1</v>
      </c>
      <c r="K345">
        <v>1</v>
      </c>
      <c r="L345">
        <v>2</v>
      </c>
      <c r="M345">
        <v>0</v>
      </c>
      <c r="N345">
        <v>0</v>
      </c>
      <c r="O345">
        <v>0</v>
      </c>
      <c r="P345">
        <v>3</v>
      </c>
      <c r="Q345">
        <v>0</v>
      </c>
      <c r="R345">
        <v>0</v>
      </c>
      <c r="S345">
        <v>1</v>
      </c>
      <c r="U345">
        <f t="shared" si="10"/>
        <v>17</v>
      </c>
      <c r="W345">
        <f t="shared" si="11"/>
        <v>2</v>
      </c>
      <c r="X345">
        <v>17</v>
      </c>
    </row>
    <row r="346" spans="1:27" x14ac:dyDescent="0.15">
      <c r="A346" s="9">
        <v>42353</v>
      </c>
      <c r="B346">
        <v>3</v>
      </c>
      <c r="D346">
        <v>1</v>
      </c>
      <c r="F346">
        <v>6</v>
      </c>
      <c r="G346">
        <v>0</v>
      </c>
      <c r="H346">
        <v>1</v>
      </c>
      <c r="I346">
        <v>4</v>
      </c>
      <c r="J346">
        <v>0</v>
      </c>
      <c r="K346">
        <v>0</v>
      </c>
      <c r="L346">
        <v>0</v>
      </c>
      <c r="M346">
        <v>1</v>
      </c>
      <c r="N346">
        <v>0</v>
      </c>
      <c r="O346">
        <v>0</v>
      </c>
      <c r="P346">
        <v>0</v>
      </c>
      <c r="Q346">
        <v>0</v>
      </c>
      <c r="R346">
        <v>2</v>
      </c>
      <c r="S346">
        <v>0</v>
      </c>
      <c r="U346">
        <f t="shared" si="10"/>
        <v>15</v>
      </c>
      <c r="W346">
        <f t="shared" si="11"/>
        <v>3</v>
      </c>
      <c r="X346">
        <v>15</v>
      </c>
    </row>
    <row r="347" spans="1:27" x14ac:dyDescent="0.15">
      <c r="A347" s="9">
        <v>42354</v>
      </c>
      <c r="B347">
        <v>4</v>
      </c>
      <c r="D347">
        <v>5</v>
      </c>
      <c r="F347">
        <v>2</v>
      </c>
      <c r="G347">
        <v>1</v>
      </c>
      <c r="H347">
        <v>1</v>
      </c>
      <c r="I347">
        <v>5</v>
      </c>
      <c r="J347">
        <v>1</v>
      </c>
      <c r="K347">
        <v>0</v>
      </c>
      <c r="L347">
        <v>4</v>
      </c>
      <c r="M347">
        <v>1</v>
      </c>
      <c r="N347">
        <v>1</v>
      </c>
      <c r="O347">
        <v>5</v>
      </c>
      <c r="P347">
        <v>0</v>
      </c>
      <c r="Q347">
        <v>1</v>
      </c>
      <c r="R347">
        <v>0</v>
      </c>
      <c r="S347">
        <v>5</v>
      </c>
      <c r="U347">
        <f t="shared" si="10"/>
        <v>32</v>
      </c>
      <c r="W347">
        <f t="shared" si="11"/>
        <v>4</v>
      </c>
      <c r="X347">
        <v>32</v>
      </c>
    </row>
    <row r="348" spans="1:27" x14ac:dyDescent="0.15">
      <c r="A348" s="9">
        <v>42355</v>
      </c>
      <c r="B348">
        <v>5</v>
      </c>
      <c r="D348">
        <v>3</v>
      </c>
      <c r="F348">
        <v>5</v>
      </c>
      <c r="G348">
        <v>0</v>
      </c>
      <c r="H348">
        <v>1</v>
      </c>
      <c r="I348">
        <v>2</v>
      </c>
      <c r="J348">
        <v>0</v>
      </c>
      <c r="K348">
        <v>0</v>
      </c>
      <c r="L348">
        <v>2</v>
      </c>
      <c r="M348">
        <v>2</v>
      </c>
      <c r="N348">
        <v>1</v>
      </c>
      <c r="O348">
        <v>3</v>
      </c>
      <c r="P348">
        <v>2</v>
      </c>
      <c r="Q348">
        <v>0</v>
      </c>
      <c r="R348">
        <v>0</v>
      </c>
      <c r="S348">
        <v>0</v>
      </c>
      <c r="U348">
        <f t="shared" si="10"/>
        <v>21</v>
      </c>
      <c r="W348">
        <f t="shared" si="11"/>
        <v>5</v>
      </c>
      <c r="X348">
        <v>21</v>
      </c>
    </row>
    <row r="349" spans="1:27" x14ac:dyDescent="0.15">
      <c r="A349" s="9">
        <v>42356</v>
      </c>
      <c r="B349">
        <v>6</v>
      </c>
      <c r="D349">
        <v>1</v>
      </c>
      <c r="F349">
        <v>4</v>
      </c>
      <c r="G349">
        <v>1</v>
      </c>
      <c r="H349">
        <v>0</v>
      </c>
      <c r="I349">
        <v>3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2</v>
      </c>
      <c r="Q349">
        <v>0</v>
      </c>
      <c r="R349">
        <v>1</v>
      </c>
      <c r="S349">
        <v>0</v>
      </c>
      <c r="U349">
        <f t="shared" si="10"/>
        <v>13</v>
      </c>
      <c r="W349">
        <f t="shared" si="11"/>
        <v>6</v>
      </c>
      <c r="X349">
        <v>13</v>
      </c>
    </row>
    <row r="350" spans="1:27" x14ac:dyDescent="0.15">
      <c r="A350" s="9">
        <v>42357</v>
      </c>
      <c r="B350">
        <v>7</v>
      </c>
      <c r="D350">
        <v>3</v>
      </c>
      <c r="F350">
        <v>1</v>
      </c>
      <c r="G350">
        <v>0</v>
      </c>
      <c r="H350">
        <v>0</v>
      </c>
      <c r="I350">
        <v>2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U350">
        <f t="shared" si="10"/>
        <v>9</v>
      </c>
      <c r="W350">
        <f t="shared" si="11"/>
        <v>7</v>
      </c>
      <c r="X350">
        <v>9</v>
      </c>
      <c r="Y350">
        <f>SUM(X344:X350)</f>
        <v>121</v>
      </c>
      <c r="AA350">
        <v>121</v>
      </c>
    </row>
    <row r="351" spans="1:27" x14ac:dyDescent="0.15">
      <c r="A351" s="9">
        <v>42358</v>
      </c>
      <c r="B351">
        <v>1</v>
      </c>
      <c r="D351">
        <v>6</v>
      </c>
      <c r="E351">
        <f>SUM(D345:D351)</f>
        <v>23</v>
      </c>
      <c r="F351">
        <v>1</v>
      </c>
      <c r="G351">
        <v>0</v>
      </c>
      <c r="H351">
        <v>0</v>
      </c>
      <c r="I351">
        <v>5</v>
      </c>
      <c r="J351">
        <v>0</v>
      </c>
      <c r="K351">
        <v>3</v>
      </c>
      <c r="L351">
        <v>6</v>
      </c>
      <c r="M351">
        <v>0</v>
      </c>
      <c r="N351">
        <v>0</v>
      </c>
      <c r="O351">
        <v>3</v>
      </c>
      <c r="P351">
        <v>1</v>
      </c>
      <c r="Q351">
        <v>0</v>
      </c>
      <c r="R351">
        <v>0</v>
      </c>
      <c r="S351">
        <v>5</v>
      </c>
      <c r="U351">
        <f t="shared" si="10"/>
        <v>53</v>
      </c>
      <c r="W351">
        <f t="shared" si="11"/>
        <v>1</v>
      </c>
      <c r="X351">
        <v>30</v>
      </c>
    </row>
    <row r="352" spans="1:27" x14ac:dyDescent="0.15">
      <c r="A352" s="9">
        <v>42360</v>
      </c>
      <c r="B352">
        <v>3</v>
      </c>
      <c r="D352">
        <v>2</v>
      </c>
      <c r="F352">
        <v>5</v>
      </c>
      <c r="G352">
        <v>0</v>
      </c>
      <c r="H352">
        <v>1</v>
      </c>
      <c r="I352">
        <v>4</v>
      </c>
      <c r="J352">
        <v>2</v>
      </c>
      <c r="K352">
        <v>4</v>
      </c>
      <c r="L352">
        <v>2</v>
      </c>
      <c r="M352">
        <v>4</v>
      </c>
      <c r="N352">
        <v>0</v>
      </c>
      <c r="O352">
        <v>7</v>
      </c>
      <c r="P352">
        <v>0</v>
      </c>
      <c r="Q352">
        <v>0</v>
      </c>
      <c r="R352">
        <v>0</v>
      </c>
      <c r="S352">
        <v>0</v>
      </c>
      <c r="U352">
        <f t="shared" si="10"/>
        <v>31</v>
      </c>
      <c r="W352">
        <f t="shared" si="11"/>
        <v>3</v>
      </c>
      <c r="X352">
        <v>31</v>
      </c>
    </row>
    <row r="353" spans="1:27" x14ac:dyDescent="0.15">
      <c r="A353" s="9">
        <v>42361</v>
      </c>
      <c r="B353">
        <v>4</v>
      </c>
      <c r="D353">
        <v>4</v>
      </c>
      <c r="F353">
        <v>1</v>
      </c>
      <c r="G353">
        <v>0</v>
      </c>
      <c r="H353">
        <v>1</v>
      </c>
      <c r="I353">
        <v>4</v>
      </c>
      <c r="J353">
        <v>0</v>
      </c>
      <c r="K353">
        <v>0</v>
      </c>
      <c r="L353">
        <v>2</v>
      </c>
      <c r="M353">
        <v>1</v>
      </c>
      <c r="N353">
        <v>0</v>
      </c>
      <c r="O353">
        <v>1</v>
      </c>
      <c r="P353">
        <v>1</v>
      </c>
      <c r="Q353">
        <v>0</v>
      </c>
      <c r="R353">
        <v>1</v>
      </c>
      <c r="S353">
        <v>0</v>
      </c>
      <c r="U353">
        <f t="shared" si="10"/>
        <v>16</v>
      </c>
      <c r="W353">
        <f t="shared" si="11"/>
        <v>4</v>
      </c>
      <c r="X353">
        <v>16</v>
      </c>
    </row>
    <row r="354" spans="1:27" x14ac:dyDescent="0.15">
      <c r="A354" s="9">
        <v>42362</v>
      </c>
      <c r="B354">
        <v>5</v>
      </c>
      <c r="D354">
        <v>7</v>
      </c>
      <c r="F354">
        <v>1</v>
      </c>
      <c r="G354">
        <v>1</v>
      </c>
      <c r="H354">
        <v>2</v>
      </c>
      <c r="I354">
        <v>4</v>
      </c>
      <c r="J354">
        <v>7</v>
      </c>
      <c r="K354">
        <v>0</v>
      </c>
      <c r="L354">
        <v>2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1</v>
      </c>
      <c r="S354">
        <v>0</v>
      </c>
      <c r="U354">
        <f t="shared" si="10"/>
        <v>26</v>
      </c>
      <c r="W354">
        <f t="shared" si="11"/>
        <v>5</v>
      </c>
      <c r="X354">
        <v>26</v>
      </c>
    </row>
    <row r="355" spans="1:27" x14ac:dyDescent="0.15">
      <c r="A355" s="9">
        <v>42363</v>
      </c>
      <c r="B355">
        <v>6</v>
      </c>
      <c r="D355">
        <v>7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2</v>
      </c>
      <c r="M355">
        <v>1</v>
      </c>
      <c r="N355">
        <v>1</v>
      </c>
      <c r="O355">
        <v>0</v>
      </c>
      <c r="P355">
        <v>1</v>
      </c>
      <c r="Q355">
        <v>1</v>
      </c>
      <c r="R355">
        <v>1</v>
      </c>
      <c r="S355">
        <v>0</v>
      </c>
      <c r="U355">
        <f t="shared" si="10"/>
        <v>15</v>
      </c>
      <c r="W355">
        <f t="shared" si="11"/>
        <v>6</v>
      </c>
      <c r="X355">
        <v>15</v>
      </c>
    </row>
    <row r="356" spans="1:27" x14ac:dyDescent="0.15">
      <c r="A356" s="9">
        <v>42364</v>
      </c>
      <c r="B356">
        <v>7</v>
      </c>
      <c r="D356">
        <v>2</v>
      </c>
      <c r="F356">
        <v>3</v>
      </c>
      <c r="G356">
        <v>0</v>
      </c>
      <c r="H356">
        <v>2</v>
      </c>
      <c r="I356">
        <v>2</v>
      </c>
      <c r="J356">
        <v>0</v>
      </c>
      <c r="K356">
        <v>1</v>
      </c>
      <c r="L356">
        <v>2</v>
      </c>
      <c r="M356">
        <v>2</v>
      </c>
      <c r="N356">
        <v>0</v>
      </c>
      <c r="O356">
        <v>0</v>
      </c>
      <c r="P356">
        <v>3</v>
      </c>
      <c r="Q356">
        <v>0</v>
      </c>
      <c r="R356">
        <v>0</v>
      </c>
      <c r="S356">
        <v>0</v>
      </c>
      <c r="U356">
        <f t="shared" si="10"/>
        <v>17</v>
      </c>
      <c r="W356">
        <f t="shared" si="11"/>
        <v>7</v>
      </c>
      <c r="X356">
        <v>17</v>
      </c>
    </row>
    <row r="357" spans="1:27" x14ac:dyDescent="0.15">
      <c r="A357" s="9">
        <v>42365</v>
      </c>
      <c r="B357">
        <v>1</v>
      </c>
      <c r="D357">
        <v>1</v>
      </c>
      <c r="F357">
        <v>5</v>
      </c>
      <c r="G357">
        <v>0</v>
      </c>
      <c r="H357">
        <v>1</v>
      </c>
      <c r="I357">
        <v>4</v>
      </c>
      <c r="J357">
        <v>1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1</v>
      </c>
      <c r="S357">
        <v>0</v>
      </c>
      <c r="U357">
        <f t="shared" si="10"/>
        <v>13</v>
      </c>
      <c r="W357">
        <f t="shared" si="11"/>
        <v>1</v>
      </c>
      <c r="X357">
        <v>13</v>
      </c>
      <c r="Y357">
        <f>SUM(X351:X357)</f>
        <v>148</v>
      </c>
      <c r="AA357">
        <v>148</v>
      </c>
    </row>
    <row r="358" spans="1:27" x14ac:dyDescent="0.15">
      <c r="A358" s="9">
        <v>42366</v>
      </c>
      <c r="B358">
        <v>2</v>
      </c>
      <c r="D358">
        <v>1</v>
      </c>
      <c r="E358">
        <f>SUM(D352:D358)</f>
        <v>24</v>
      </c>
      <c r="F358">
        <v>1</v>
      </c>
      <c r="G358">
        <v>0</v>
      </c>
      <c r="H358">
        <v>2</v>
      </c>
      <c r="I358">
        <v>6</v>
      </c>
      <c r="J358">
        <v>0</v>
      </c>
      <c r="K358">
        <v>0</v>
      </c>
      <c r="L358">
        <v>2</v>
      </c>
      <c r="M358">
        <v>5</v>
      </c>
      <c r="N358">
        <v>0</v>
      </c>
      <c r="O358">
        <v>1</v>
      </c>
      <c r="P358">
        <v>1</v>
      </c>
      <c r="Q358">
        <v>0</v>
      </c>
      <c r="R358">
        <v>1</v>
      </c>
      <c r="S358">
        <v>6</v>
      </c>
      <c r="U358">
        <f t="shared" si="10"/>
        <v>50</v>
      </c>
      <c r="W358">
        <f t="shared" si="11"/>
        <v>2</v>
      </c>
      <c r="X358">
        <v>26</v>
      </c>
    </row>
    <row r="359" spans="1:27" x14ac:dyDescent="0.15">
      <c r="A359" s="9">
        <v>42367</v>
      </c>
      <c r="B359">
        <v>3</v>
      </c>
      <c r="D359">
        <v>2</v>
      </c>
      <c r="F359">
        <v>6</v>
      </c>
      <c r="G359">
        <v>0</v>
      </c>
      <c r="H359">
        <v>1</v>
      </c>
      <c r="I359">
        <v>2</v>
      </c>
      <c r="J359">
        <v>1</v>
      </c>
      <c r="K359">
        <v>1</v>
      </c>
      <c r="L359">
        <v>2</v>
      </c>
      <c r="M359">
        <v>6</v>
      </c>
      <c r="N359">
        <v>0</v>
      </c>
      <c r="O359">
        <v>4</v>
      </c>
      <c r="P359">
        <v>2</v>
      </c>
      <c r="Q359">
        <v>0</v>
      </c>
      <c r="R359">
        <v>0</v>
      </c>
      <c r="S359">
        <v>0</v>
      </c>
      <c r="U359">
        <f t="shared" si="10"/>
        <v>27</v>
      </c>
      <c r="W359">
        <f t="shared" si="11"/>
        <v>3</v>
      </c>
      <c r="X359">
        <v>27</v>
      </c>
    </row>
    <row r="360" spans="1:27" x14ac:dyDescent="0.15">
      <c r="A360" s="9">
        <v>42368</v>
      </c>
      <c r="B360">
        <v>4</v>
      </c>
      <c r="D360">
        <v>3</v>
      </c>
      <c r="F360">
        <v>6</v>
      </c>
      <c r="G360">
        <v>0</v>
      </c>
      <c r="H360">
        <v>3</v>
      </c>
      <c r="I360">
        <v>2</v>
      </c>
      <c r="J360">
        <v>6</v>
      </c>
      <c r="K360">
        <v>0</v>
      </c>
      <c r="L360">
        <v>0</v>
      </c>
      <c r="M360">
        <v>1</v>
      </c>
      <c r="N360">
        <v>0</v>
      </c>
      <c r="O360">
        <v>0</v>
      </c>
      <c r="P360">
        <v>0</v>
      </c>
      <c r="Q360">
        <v>0</v>
      </c>
      <c r="R360">
        <v>5</v>
      </c>
      <c r="S360">
        <v>0</v>
      </c>
      <c r="U360">
        <f t="shared" si="10"/>
        <v>26</v>
      </c>
      <c r="W360">
        <f t="shared" si="11"/>
        <v>4</v>
      </c>
      <c r="X360">
        <v>26</v>
      </c>
    </row>
    <row r="361" spans="1:27" x14ac:dyDescent="0.15">
      <c r="A361" s="9">
        <v>42369</v>
      </c>
      <c r="B361">
        <v>5</v>
      </c>
      <c r="D361">
        <v>1</v>
      </c>
      <c r="F361">
        <v>5</v>
      </c>
      <c r="G361">
        <v>0</v>
      </c>
      <c r="H361">
        <v>1</v>
      </c>
      <c r="I361">
        <v>3</v>
      </c>
      <c r="J361">
        <v>0</v>
      </c>
      <c r="K361">
        <v>0</v>
      </c>
      <c r="L361">
        <v>2</v>
      </c>
      <c r="M361">
        <v>0</v>
      </c>
      <c r="N361">
        <v>0</v>
      </c>
      <c r="O361">
        <v>0</v>
      </c>
      <c r="P361">
        <v>4</v>
      </c>
      <c r="Q361">
        <v>0</v>
      </c>
      <c r="R361">
        <v>0</v>
      </c>
      <c r="S361">
        <v>0</v>
      </c>
      <c r="U361">
        <f t="shared" si="10"/>
        <v>16</v>
      </c>
      <c r="W361">
        <f t="shared" si="11"/>
        <v>5</v>
      </c>
      <c r="X361">
        <v>16</v>
      </c>
    </row>
    <row r="362" spans="1:27" x14ac:dyDescent="0.15">
      <c r="A362" s="9">
        <v>42370</v>
      </c>
      <c r="B362">
        <v>6</v>
      </c>
      <c r="D362">
        <v>0</v>
      </c>
      <c r="F362">
        <v>1</v>
      </c>
      <c r="G362">
        <v>0</v>
      </c>
      <c r="H362">
        <v>1</v>
      </c>
      <c r="I362">
        <v>4</v>
      </c>
      <c r="J362">
        <v>0</v>
      </c>
      <c r="K362">
        <v>1</v>
      </c>
      <c r="L362">
        <v>1</v>
      </c>
      <c r="M362">
        <v>1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U362">
        <f t="shared" si="10"/>
        <v>10</v>
      </c>
      <c r="W362">
        <f t="shared" si="11"/>
        <v>6</v>
      </c>
      <c r="X362">
        <v>10</v>
      </c>
    </row>
    <row r="363" spans="1:27" x14ac:dyDescent="0.15">
      <c r="A363" s="9">
        <v>42371</v>
      </c>
      <c r="B363">
        <v>7</v>
      </c>
      <c r="D363">
        <v>2</v>
      </c>
      <c r="F363">
        <v>0</v>
      </c>
      <c r="G363">
        <v>0</v>
      </c>
      <c r="H363">
        <v>0</v>
      </c>
      <c r="I363">
        <v>1</v>
      </c>
      <c r="J363">
        <v>0</v>
      </c>
      <c r="K363">
        <v>0</v>
      </c>
      <c r="L363">
        <v>2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U363">
        <f t="shared" si="10"/>
        <v>5</v>
      </c>
      <c r="W363">
        <f t="shared" si="11"/>
        <v>7</v>
      </c>
      <c r="X363">
        <v>5</v>
      </c>
    </row>
    <row r="364" spans="1:27" x14ac:dyDescent="0.15">
      <c r="A364" s="9">
        <v>42372</v>
      </c>
      <c r="B364">
        <v>1</v>
      </c>
      <c r="D364">
        <v>1</v>
      </c>
      <c r="F364">
        <v>1</v>
      </c>
      <c r="G364">
        <v>0</v>
      </c>
      <c r="H364">
        <v>0</v>
      </c>
      <c r="I364">
        <v>3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U364">
        <f t="shared" si="10"/>
        <v>6</v>
      </c>
      <c r="W364">
        <f t="shared" si="11"/>
        <v>1</v>
      </c>
      <c r="X364">
        <v>6</v>
      </c>
    </row>
    <row r="365" spans="1:27" x14ac:dyDescent="0.15">
      <c r="A365" s="9">
        <v>42373</v>
      </c>
      <c r="B365">
        <v>2</v>
      </c>
      <c r="D365">
        <v>1</v>
      </c>
      <c r="E365">
        <f>SUM(D359:D365)</f>
        <v>10</v>
      </c>
      <c r="F365">
        <v>2</v>
      </c>
      <c r="G365">
        <v>1</v>
      </c>
      <c r="H365">
        <v>0</v>
      </c>
      <c r="I365">
        <v>3</v>
      </c>
      <c r="J365">
        <v>0</v>
      </c>
      <c r="K365">
        <v>0</v>
      </c>
      <c r="L365">
        <v>1</v>
      </c>
      <c r="M365">
        <v>5</v>
      </c>
      <c r="N365">
        <v>0</v>
      </c>
      <c r="O365">
        <v>2</v>
      </c>
      <c r="P365">
        <v>0</v>
      </c>
      <c r="Q365">
        <v>0</v>
      </c>
      <c r="R365">
        <v>3</v>
      </c>
      <c r="S365">
        <v>0</v>
      </c>
      <c r="U365">
        <f t="shared" si="10"/>
        <v>28</v>
      </c>
      <c r="W365">
        <f t="shared" si="11"/>
        <v>2</v>
      </c>
      <c r="X365">
        <v>18</v>
      </c>
    </row>
    <row r="366" spans="1:27" x14ac:dyDescent="0.15">
      <c r="A366" s="9">
        <v>42374</v>
      </c>
      <c r="B366">
        <v>3</v>
      </c>
      <c r="D366">
        <v>0</v>
      </c>
      <c r="F366">
        <v>5</v>
      </c>
      <c r="G366">
        <v>2</v>
      </c>
      <c r="H366">
        <v>2</v>
      </c>
      <c r="I366">
        <v>4</v>
      </c>
      <c r="J366">
        <v>0</v>
      </c>
      <c r="K366">
        <v>1</v>
      </c>
      <c r="L366">
        <v>6</v>
      </c>
      <c r="M366">
        <v>2</v>
      </c>
      <c r="N366">
        <v>1</v>
      </c>
      <c r="O366">
        <v>1</v>
      </c>
      <c r="P366">
        <v>0</v>
      </c>
      <c r="Q366">
        <v>0</v>
      </c>
      <c r="R366">
        <v>1</v>
      </c>
      <c r="S366">
        <v>0</v>
      </c>
      <c r="U366">
        <f t="shared" si="10"/>
        <v>25</v>
      </c>
      <c r="W366">
        <f t="shared" si="11"/>
        <v>3</v>
      </c>
      <c r="X366">
        <v>25</v>
      </c>
    </row>
    <row r="367" spans="1:27" x14ac:dyDescent="0.15">
      <c r="A367" s="9">
        <v>42375</v>
      </c>
      <c r="B367">
        <v>4</v>
      </c>
      <c r="D367">
        <v>6</v>
      </c>
      <c r="F367">
        <v>1</v>
      </c>
      <c r="G367">
        <v>0</v>
      </c>
      <c r="H367">
        <v>0</v>
      </c>
      <c r="I367">
        <v>2</v>
      </c>
      <c r="J367">
        <v>0</v>
      </c>
      <c r="K367">
        <v>1</v>
      </c>
      <c r="L367">
        <v>7</v>
      </c>
      <c r="M367">
        <v>2</v>
      </c>
      <c r="N367">
        <v>1</v>
      </c>
      <c r="O367">
        <v>1</v>
      </c>
      <c r="P367">
        <v>1</v>
      </c>
      <c r="Q367">
        <v>1</v>
      </c>
      <c r="R367">
        <v>2</v>
      </c>
      <c r="S367">
        <v>0</v>
      </c>
      <c r="U367">
        <f t="shared" si="10"/>
        <v>25</v>
      </c>
      <c r="W367">
        <f t="shared" si="11"/>
        <v>4</v>
      </c>
      <c r="X367">
        <v>25</v>
      </c>
    </row>
    <row r="368" spans="1:27" x14ac:dyDescent="0.15">
      <c r="A368" s="9">
        <v>42376</v>
      </c>
      <c r="B368">
        <v>5</v>
      </c>
      <c r="D368">
        <v>2</v>
      </c>
      <c r="F368">
        <v>1</v>
      </c>
      <c r="G368">
        <v>0</v>
      </c>
      <c r="H368">
        <v>1</v>
      </c>
      <c r="I368">
        <v>0</v>
      </c>
      <c r="J368">
        <v>0</v>
      </c>
      <c r="K368">
        <v>0</v>
      </c>
      <c r="L368">
        <v>2</v>
      </c>
      <c r="M368">
        <v>1</v>
      </c>
      <c r="N368">
        <v>2</v>
      </c>
      <c r="O368">
        <v>1</v>
      </c>
      <c r="P368">
        <v>1</v>
      </c>
      <c r="Q368">
        <v>0</v>
      </c>
      <c r="R368">
        <v>0</v>
      </c>
      <c r="S368">
        <v>1</v>
      </c>
      <c r="U368">
        <f t="shared" si="10"/>
        <v>12</v>
      </c>
      <c r="W368">
        <f t="shared" si="11"/>
        <v>5</v>
      </c>
      <c r="X368">
        <v>12</v>
      </c>
      <c r="Y368">
        <f>SUM(X362:X368)</f>
        <v>101</v>
      </c>
      <c r="AA368">
        <v>101</v>
      </c>
    </row>
    <row r="369" spans="1:27" x14ac:dyDescent="0.15">
      <c r="A369" s="9">
        <v>42377</v>
      </c>
      <c r="B369">
        <v>6</v>
      </c>
      <c r="D369">
        <v>1</v>
      </c>
      <c r="F369">
        <v>0</v>
      </c>
      <c r="G369">
        <v>0</v>
      </c>
      <c r="H369">
        <v>2</v>
      </c>
      <c r="I369">
        <v>1</v>
      </c>
      <c r="J369">
        <v>0</v>
      </c>
      <c r="K369">
        <v>0</v>
      </c>
      <c r="L369">
        <v>0</v>
      </c>
      <c r="M369">
        <v>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U369">
        <f t="shared" si="10"/>
        <v>9</v>
      </c>
      <c r="W369">
        <f t="shared" si="11"/>
        <v>6</v>
      </c>
      <c r="X369">
        <v>9</v>
      </c>
    </row>
    <row r="370" spans="1:27" x14ac:dyDescent="0.15">
      <c r="A370" s="9">
        <v>42378</v>
      </c>
      <c r="B370">
        <v>7</v>
      </c>
      <c r="D370">
        <v>0</v>
      </c>
      <c r="F370">
        <v>1</v>
      </c>
      <c r="G370">
        <v>0</v>
      </c>
      <c r="H370">
        <v>0</v>
      </c>
      <c r="I370">
        <v>2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U370">
        <f t="shared" si="10"/>
        <v>3</v>
      </c>
      <c r="W370">
        <f t="shared" si="11"/>
        <v>7</v>
      </c>
      <c r="X370">
        <v>3</v>
      </c>
    </row>
    <row r="371" spans="1:27" x14ac:dyDescent="0.15">
      <c r="A371" s="9">
        <v>42379</v>
      </c>
      <c r="B371">
        <v>1</v>
      </c>
      <c r="D371">
        <v>2</v>
      </c>
      <c r="F371">
        <v>0</v>
      </c>
      <c r="G371">
        <v>0</v>
      </c>
      <c r="H371">
        <v>1</v>
      </c>
      <c r="I371">
        <v>2</v>
      </c>
      <c r="J371">
        <v>1</v>
      </c>
      <c r="K371">
        <v>0</v>
      </c>
      <c r="L371">
        <v>2</v>
      </c>
      <c r="M371">
        <v>0</v>
      </c>
      <c r="N371">
        <v>0</v>
      </c>
      <c r="O371">
        <v>2</v>
      </c>
      <c r="P371">
        <v>0</v>
      </c>
      <c r="Q371">
        <v>0</v>
      </c>
      <c r="R371">
        <v>0</v>
      </c>
      <c r="S371">
        <v>0</v>
      </c>
      <c r="U371">
        <f t="shared" si="10"/>
        <v>10</v>
      </c>
      <c r="W371">
        <f t="shared" si="11"/>
        <v>1</v>
      </c>
      <c r="X371">
        <v>10</v>
      </c>
    </row>
    <row r="372" spans="1:27" x14ac:dyDescent="0.15">
      <c r="A372" s="9">
        <v>42380</v>
      </c>
      <c r="B372">
        <v>2</v>
      </c>
      <c r="D372">
        <v>1</v>
      </c>
      <c r="E372">
        <f>SUM(D366:D372)</f>
        <v>12</v>
      </c>
      <c r="F372">
        <v>7</v>
      </c>
      <c r="G372">
        <v>0</v>
      </c>
      <c r="H372">
        <v>1</v>
      </c>
      <c r="I372">
        <v>5</v>
      </c>
      <c r="J372">
        <v>0</v>
      </c>
      <c r="K372">
        <v>0</v>
      </c>
      <c r="L372">
        <v>2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5</v>
      </c>
      <c r="S372">
        <v>0</v>
      </c>
      <c r="U372">
        <f t="shared" si="10"/>
        <v>33</v>
      </c>
      <c r="W372">
        <f t="shared" si="11"/>
        <v>2</v>
      </c>
      <c r="X372">
        <v>21</v>
      </c>
    </row>
    <row r="373" spans="1:27" x14ac:dyDescent="0.15">
      <c r="A373" s="9">
        <v>42381</v>
      </c>
      <c r="B373">
        <v>3</v>
      </c>
      <c r="D373">
        <v>4</v>
      </c>
      <c r="F373">
        <v>1</v>
      </c>
      <c r="G373">
        <v>0</v>
      </c>
      <c r="H373">
        <v>1</v>
      </c>
      <c r="I373">
        <v>0</v>
      </c>
      <c r="J373">
        <v>0</v>
      </c>
      <c r="K373">
        <v>0</v>
      </c>
      <c r="L373">
        <v>4</v>
      </c>
      <c r="M373">
        <v>1</v>
      </c>
      <c r="N373">
        <v>0</v>
      </c>
      <c r="O373">
        <v>5</v>
      </c>
      <c r="P373">
        <v>0</v>
      </c>
      <c r="Q373">
        <v>0</v>
      </c>
      <c r="R373">
        <v>0</v>
      </c>
      <c r="S373">
        <v>0</v>
      </c>
      <c r="U373">
        <f t="shared" si="10"/>
        <v>16</v>
      </c>
      <c r="W373">
        <f t="shared" si="11"/>
        <v>3</v>
      </c>
      <c r="X373">
        <v>16</v>
      </c>
    </row>
    <row r="374" spans="1:27" x14ac:dyDescent="0.15">
      <c r="A374" s="9">
        <v>42382</v>
      </c>
      <c r="B374">
        <v>4</v>
      </c>
      <c r="D374">
        <v>3</v>
      </c>
      <c r="F374">
        <v>1</v>
      </c>
      <c r="G374">
        <v>0</v>
      </c>
      <c r="H374">
        <v>6</v>
      </c>
      <c r="I374">
        <v>5</v>
      </c>
      <c r="J374">
        <v>1</v>
      </c>
      <c r="K374">
        <v>1</v>
      </c>
      <c r="L374">
        <v>2</v>
      </c>
      <c r="M374">
        <v>1</v>
      </c>
      <c r="N374">
        <v>1</v>
      </c>
      <c r="O374">
        <v>3</v>
      </c>
      <c r="P374">
        <v>1</v>
      </c>
      <c r="Q374">
        <v>0</v>
      </c>
      <c r="R374">
        <v>0</v>
      </c>
      <c r="S374">
        <v>0</v>
      </c>
      <c r="U374">
        <f t="shared" si="10"/>
        <v>25</v>
      </c>
      <c r="W374">
        <f t="shared" si="11"/>
        <v>4</v>
      </c>
      <c r="X374">
        <v>25</v>
      </c>
    </row>
    <row r="375" spans="1:27" x14ac:dyDescent="0.15">
      <c r="A375" s="9">
        <v>42383</v>
      </c>
      <c r="B375">
        <v>5</v>
      </c>
      <c r="D375">
        <v>1</v>
      </c>
      <c r="F375">
        <v>1</v>
      </c>
      <c r="G375">
        <v>1</v>
      </c>
      <c r="H375">
        <v>1</v>
      </c>
      <c r="I375">
        <v>7</v>
      </c>
      <c r="J375">
        <v>0</v>
      </c>
      <c r="K375">
        <v>0</v>
      </c>
      <c r="L375">
        <v>2</v>
      </c>
      <c r="M375">
        <v>1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U375">
        <f t="shared" si="10"/>
        <v>14</v>
      </c>
      <c r="W375">
        <f t="shared" si="11"/>
        <v>5</v>
      </c>
      <c r="X375">
        <v>14</v>
      </c>
      <c r="Y375">
        <f>SUM(X369:X375)</f>
        <v>98</v>
      </c>
      <c r="AA375">
        <v>98</v>
      </c>
    </row>
    <row r="376" spans="1:27" x14ac:dyDescent="0.15">
      <c r="A376" s="9">
        <v>42384</v>
      </c>
      <c r="B376">
        <v>6</v>
      </c>
      <c r="D376">
        <v>2</v>
      </c>
      <c r="F376">
        <v>2</v>
      </c>
      <c r="G376">
        <v>0</v>
      </c>
      <c r="H376">
        <v>3</v>
      </c>
      <c r="I376">
        <v>2</v>
      </c>
      <c r="J376">
        <v>0</v>
      </c>
      <c r="K376">
        <v>0</v>
      </c>
      <c r="L376">
        <v>1</v>
      </c>
      <c r="M376">
        <v>4</v>
      </c>
      <c r="N376">
        <v>0</v>
      </c>
      <c r="O376">
        <v>1</v>
      </c>
      <c r="P376">
        <v>2</v>
      </c>
      <c r="Q376">
        <v>1</v>
      </c>
      <c r="R376">
        <v>2</v>
      </c>
      <c r="S376">
        <v>0</v>
      </c>
      <c r="U376">
        <f t="shared" si="10"/>
        <v>20</v>
      </c>
      <c r="W376">
        <f t="shared" si="11"/>
        <v>6</v>
      </c>
      <c r="X376">
        <v>20</v>
      </c>
    </row>
    <row r="377" spans="1:27" x14ac:dyDescent="0.15">
      <c r="A377" s="9">
        <v>42385</v>
      </c>
      <c r="B377">
        <v>7</v>
      </c>
      <c r="D377">
        <v>3</v>
      </c>
      <c r="F377">
        <v>3</v>
      </c>
      <c r="G377">
        <v>0</v>
      </c>
      <c r="H377">
        <v>1</v>
      </c>
      <c r="I377">
        <v>0</v>
      </c>
      <c r="J377">
        <v>0</v>
      </c>
      <c r="K377">
        <v>1</v>
      </c>
      <c r="L377">
        <v>0</v>
      </c>
      <c r="M377">
        <v>0</v>
      </c>
      <c r="N377">
        <v>0</v>
      </c>
      <c r="O377">
        <v>1</v>
      </c>
      <c r="P377">
        <v>2</v>
      </c>
      <c r="Q377">
        <v>0</v>
      </c>
      <c r="R377">
        <v>0</v>
      </c>
      <c r="S377">
        <v>1</v>
      </c>
      <c r="U377">
        <f t="shared" si="10"/>
        <v>12</v>
      </c>
      <c r="W377">
        <f t="shared" si="11"/>
        <v>7</v>
      </c>
      <c r="X377">
        <v>12</v>
      </c>
    </row>
    <row r="378" spans="1:27" x14ac:dyDescent="0.15">
      <c r="A378" s="9">
        <v>42386</v>
      </c>
      <c r="B378">
        <v>1</v>
      </c>
      <c r="D378">
        <v>1</v>
      </c>
      <c r="F378">
        <v>1</v>
      </c>
      <c r="G378">
        <v>0</v>
      </c>
      <c r="H378">
        <v>1</v>
      </c>
      <c r="I378">
        <v>2</v>
      </c>
      <c r="J378">
        <v>0</v>
      </c>
      <c r="K378">
        <v>0</v>
      </c>
      <c r="L378">
        <v>5</v>
      </c>
      <c r="M378">
        <v>2</v>
      </c>
      <c r="N378">
        <v>0</v>
      </c>
      <c r="O378">
        <v>3</v>
      </c>
      <c r="P378">
        <v>0</v>
      </c>
      <c r="Q378">
        <v>0</v>
      </c>
      <c r="R378">
        <v>0</v>
      </c>
      <c r="S378">
        <v>0</v>
      </c>
      <c r="U378">
        <f t="shared" si="10"/>
        <v>15</v>
      </c>
      <c r="W378">
        <f t="shared" si="11"/>
        <v>1</v>
      </c>
      <c r="X378">
        <v>15</v>
      </c>
    </row>
    <row r="379" spans="1:27" x14ac:dyDescent="0.15">
      <c r="A379" s="9">
        <v>42387</v>
      </c>
      <c r="B379">
        <v>2</v>
      </c>
      <c r="D379">
        <v>3</v>
      </c>
      <c r="E379">
        <f>SUM(D373:D379)</f>
        <v>17</v>
      </c>
      <c r="F379">
        <v>4</v>
      </c>
      <c r="G379">
        <v>1</v>
      </c>
      <c r="H379">
        <v>1</v>
      </c>
      <c r="I379">
        <v>1</v>
      </c>
      <c r="J379">
        <v>1</v>
      </c>
      <c r="K379">
        <v>2</v>
      </c>
      <c r="L379">
        <v>2</v>
      </c>
      <c r="M379">
        <v>3</v>
      </c>
      <c r="N379">
        <v>0</v>
      </c>
      <c r="O379">
        <v>0</v>
      </c>
      <c r="P379">
        <v>3</v>
      </c>
      <c r="Q379">
        <v>0</v>
      </c>
      <c r="R379">
        <v>0</v>
      </c>
      <c r="S379">
        <v>0</v>
      </c>
      <c r="U379">
        <f t="shared" si="10"/>
        <v>38</v>
      </c>
      <c r="W379">
        <f t="shared" si="11"/>
        <v>2</v>
      </c>
      <c r="X379">
        <v>21</v>
      </c>
    </row>
    <row r="380" spans="1:27" x14ac:dyDescent="0.15">
      <c r="A380" s="9">
        <v>42388</v>
      </c>
      <c r="B380">
        <v>3</v>
      </c>
      <c r="D380">
        <v>3</v>
      </c>
      <c r="F380">
        <v>0</v>
      </c>
      <c r="G380">
        <v>0</v>
      </c>
      <c r="H380">
        <v>0</v>
      </c>
      <c r="I380">
        <v>2</v>
      </c>
      <c r="J380">
        <v>7</v>
      </c>
      <c r="K380">
        <v>0</v>
      </c>
      <c r="L380">
        <v>4</v>
      </c>
      <c r="M380">
        <v>1</v>
      </c>
      <c r="N380">
        <v>0</v>
      </c>
      <c r="O380">
        <v>0</v>
      </c>
      <c r="P380">
        <v>1</v>
      </c>
      <c r="Q380">
        <v>1</v>
      </c>
      <c r="R380">
        <v>0</v>
      </c>
      <c r="S380">
        <v>1</v>
      </c>
      <c r="U380">
        <f t="shared" si="10"/>
        <v>20</v>
      </c>
      <c r="W380">
        <f t="shared" si="11"/>
        <v>3</v>
      </c>
      <c r="X380">
        <v>20</v>
      </c>
    </row>
    <row r="381" spans="1:27" x14ac:dyDescent="0.15">
      <c r="A381" s="9">
        <v>42389</v>
      </c>
      <c r="B381">
        <v>4</v>
      </c>
      <c r="D381">
        <v>2</v>
      </c>
      <c r="F381">
        <v>4</v>
      </c>
      <c r="G381">
        <v>0</v>
      </c>
      <c r="H381">
        <v>2</v>
      </c>
      <c r="I381">
        <v>2</v>
      </c>
      <c r="J381">
        <v>0</v>
      </c>
      <c r="K381">
        <v>0</v>
      </c>
      <c r="L381">
        <v>2</v>
      </c>
      <c r="M381">
        <v>3</v>
      </c>
      <c r="N381">
        <v>0</v>
      </c>
      <c r="O381">
        <v>3</v>
      </c>
      <c r="P381">
        <v>0</v>
      </c>
      <c r="Q381">
        <v>0</v>
      </c>
      <c r="R381">
        <v>0</v>
      </c>
      <c r="S381">
        <v>0</v>
      </c>
      <c r="U381">
        <f t="shared" si="10"/>
        <v>18</v>
      </c>
      <c r="W381">
        <f t="shared" si="11"/>
        <v>4</v>
      </c>
      <c r="X381">
        <v>18</v>
      </c>
    </row>
    <row r="382" spans="1:27" x14ac:dyDescent="0.15">
      <c r="A382" s="9">
        <v>42390</v>
      </c>
      <c r="B382">
        <v>5</v>
      </c>
      <c r="D382">
        <v>5</v>
      </c>
      <c r="F382">
        <v>6</v>
      </c>
      <c r="G382">
        <v>1</v>
      </c>
      <c r="H382">
        <v>2</v>
      </c>
      <c r="I382">
        <v>2</v>
      </c>
      <c r="J382">
        <v>0</v>
      </c>
      <c r="K382">
        <v>0</v>
      </c>
      <c r="L382">
        <v>2</v>
      </c>
      <c r="M382">
        <v>1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U382">
        <f t="shared" si="10"/>
        <v>19</v>
      </c>
      <c r="W382">
        <f t="shared" si="11"/>
        <v>5</v>
      </c>
      <c r="X382">
        <v>19</v>
      </c>
    </row>
    <row r="383" spans="1:27" x14ac:dyDescent="0.15">
      <c r="A383" s="9">
        <v>42391</v>
      </c>
      <c r="B383">
        <v>6</v>
      </c>
      <c r="D383">
        <v>1</v>
      </c>
      <c r="F383">
        <v>4</v>
      </c>
      <c r="G383">
        <v>0</v>
      </c>
      <c r="H383">
        <v>1</v>
      </c>
      <c r="I383">
        <v>1</v>
      </c>
      <c r="J383">
        <v>0</v>
      </c>
      <c r="K383">
        <v>0</v>
      </c>
      <c r="L383">
        <v>3</v>
      </c>
      <c r="M383">
        <v>3</v>
      </c>
      <c r="N383">
        <v>0</v>
      </c>
      <c r="O383">
        <v>1</v>
      </c>
      <c r="P383">
        <v>7</v>
      </c>
      <c r="Q383">
        <v>0</v>
      </c>
      <c r="R383">
        <v>0</v>
      </c>
      <c r="S383">
        <v>0</v>
      </c>
      <c r="U383">
        <f t="shared" si="10"/>
        <v>21</v>
      </c>
      <c r="W383">
        <f t="shared" si="11"/>
        <v>6</v>
      </c>
      <c r="X383">
        <v>21</v>
      </c>
    </row>
    <row r="384" spans="1:27" x14ac:dyDescent="0.15">
      <c r="A384" s="9">
        <v>42392</v>
      </c>
      <c r="B384">
        <v>7</v>
      </c>
      <c r="D384">
        <v>1</v>
      </c>
      <c r="F384">
        <v>6</v>
      </c>
      <c r="G384">
        <v>8</v>
      </c>
      <c r="H384">
        <v>0</v>
      </c>
      <c r="I384">
        <v>0</v>
      </c>
      <c r="J384">
        <v>0</v>
      </c>
      <c r="K384">
        <v>0</v>
      </c>
      <c r="L384">
        <v>2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U384">
        <f t="shared" si="10"/>
        <v>17</v>
      </c>
      <c r="W384">
        <f t="shared" si="11"/>
        <v>7</v>
      </c>
      <c r="X384">
        <v>17</v>
      </c>
    </row>
    <row r="385" spans="1:27" x14ac:dyDescent="0.15">
      <c r="A385" s="9">
        <v>42393</v>
      </c>
      <c r="B385">
        <v>1</v>
      </c>
      <c r="D385">
        <v>2</v>
      </c>
      <c r="F385">
        <v>5</v>
      </c>
      <c r="G385">
        <v>0</v>
      </c>
      <c r="H385">
        <v>1</v>
      </c>
      <c r="I385">
        <v>1</v>
      </c>
      <c r="J385">
        <v>0</v>
      </c>
      <c r="K385">
        <v>0</v>
      </c>
      <c r="L385">
        <v>7</v>
      </c>
      <c r="M385">
        <v>1</v>
      </c>
      <c r="N385">
        <v>0</v>
      </c>
      <c r="O385">
        <v>2</v>
      </c>
      <c r="P385">
        <v>0</v>
      </c>
      <c r="Q385">
        <v>0</v>
      </c>
      <c r="R385">
        <v>1</v>
      </c>
      <c r="S385">
        <v>0</v>
      </c>
      <c r="U385">
        <f t="shared" si="10"/>
        <v>20</v>
      </c>
      <c r="W385">
        <f t="shared" si="11"/>
        <v>1</v>
      </c>
      <c r="X385">
        <v>20</v>
      </c>
    </row>
    <row r="386" spans="1:27" x14ac:dyDescent="0.15">
      <c r="A386" s="9">
        <v>42394</v>
      </c>
      <c r="B386">
        <v>2</v>
      </c>
      <c r="D386">
        <v>1</v>
      </c>
      <c r="E386">
        <f>SUM(D380:D386)</f>
        <v>15</v>
      </c>
      <c r="F386">
        <v>0</v>
      </c>
      <c r="G386">
        <v>0</v>
      </c>
      <c r="H386">
        <v>2</v>
      </c>
      <c r="I386">
        <v>2</v>
      </c>
      <c r="J386">
        <v>0</v>
      </c>
      <c r="K386">
        <v>1</v>
      </c>
      <c r="L386">
        <v>3</v>
      </c>
      <c r="M386">
        <v>1</v>
      </c>
      <c r="N386">
        <v>0</v>
      </c>
      <c r="O386">
        <v>1</v>
      </c>
      <c r="P386">
        <v>0</v>
      </c>
      <c r="Q386">
        <v>1</v>
      </c>
      <c r="R386">
        <v>1</v>
      </c>
      <c r="S386">
        <v>0</v>
      </c>
      <c r="U386">
        <f t="shared" si="10"/>
        <v>28</v>
      </c>
      <c r="W386">
        <f t="shared" si="11"/>
        <v>2</v>
      </c>
      <c r="X386">
        <v>13</v>
      </c>
      <c r="Y386">
        <f>SUM(X380:X386)</f>
        <v>128</v>
      </c>
      <c r="AA386">
        <v>128</v>
      </c>
    </row>
    <row r="387" spans="1:27" x14ac:dyDescent="0.15">
      <c r="A387" s="9">
        <v>42395</v>
      </c>
      <c r="B387">
        <v>3</v>
      </c>
      <c r="D387">
        <v>1</v>
      </c>
      <c r="F387">
        <v>5</v>
      </c>
      <c r="G387">
        <v>2</v>
      </c>
      <c r="H387">
        <v>0</v>
      </c>
      <c r="I387">
        <v>1</v>
      </c>
      <c r="J387">
        <v>0</v>
      </c>
      <c r="K387">
        <v>0</v>
      </c>
      <c r="L387">
        <v>7</v>
      </c>
      <c r="M387">
        <v>5</v>
      </c>
      <c r="N387">
        <v>2</v>
      </c>
      <c r="O387">
        <v>3</v>
      </c>
      <c r="P387">
        <v>2</v>
      </c>
      <c r="Q387">
        <v>0</v>
      </c>
      <c r="R387">
        <v>0</v>
      </c>
      <c r="S387">
        <v>3</v>
      </c>
      <c r="U387">
        <f t="shared" ref="U387:U392" si="12">SUM(D387:S387)</f>
        <v>31</v>
      </c>
      <c r="W387">
        <f t="shared" ref="W387:W392" si="13">WEEKDAY(A387)</f>
        <v>3</v>
      </c>
      <c r="X387">
        <v>31</v>
      </c>
    </row>
    <row r="388" spans="1:27" x14ac:dyDescent="0.15">
      <c r="A388" s="9">
        <v>42396</v>
      </c>
      <c r="B388">
        <v>4</v>
      </c>
      <c r="D388">
        <v>2</v>
      </c>
      <c r="F388">
        <v>7</v>
      </c>
      <c r="G388">
        <v>1</v>
      </c>
      <c r="H388">
        <v>5</v>
      </c>
      <c r="I388">
        <v>6</v>
      </c>
      <c r="J388">
        <v>0</v>
      </c>
      <c r="K388">
        <v>1</v>
      </c>
      <c r="L388">
        <v>5</v>
      </c>
      <c r="M388">
        <v>1</v>
      </c>
      <c r="N388">
        <v>0</v>
      </c>
      <c r="O388">
        <v>4</v>
      </c>
      <c r="P388">
        <v>7</v>
      </c>
      <c r="Q388">
        <v>1</v>
      </c>
      <c r="R388">
        <v>2</v>
      </c>
      <c r="S388">
        <v>0</v>
      </c>
      <c r="U388">
        <f t="shared" si="12"/>
        <v>42</v>
      </c>
      <c r="W388">
        <f t="shared" si="13"/>
        <v>4</v>
      </c>
      <c r="X388">
        <v>42</v>
      </c>
    </row>
    <row r="389" spans="1:27" x14ac:dyDescent="0.15">
      <c r="A389" s="9">
        <v>42397</v>
      </c>
      <c r="B389">
        <v>5</v>
      </c>
      <c r="D389">
        <v>4</v>
      </c>
      <c r="F389">
        <v>0</v>
      </c>
      <c r="G389">
        <v>0</v>
      </c>
      <c r="H389">
        <v>3</v>
      </c>
      <c r="I389">
        <v>5</v>
      </c>
      <c r="J389">
        <v>1</v>
      </c>
      <c r="K389">
        <v>3</v>
      </c>
      <c r="L389">
        <v>2</v>
      </c>
      <c r="M389">
        <v>1</v>
      </c>
      <c r="N389">
        <v>0</v>
      </c>
      <c r="O389">
        <v>6</v>
      </c>
      <c r="P389">
        <v>0</v>
      </c>
      <c r="Q389">
        <v>0</v>
      </c>
      <c r="R389">
        <v>1</v>
      </c>
      <c r="S389">
        <v>0</v>
      </c>
      <c r="U389">
        <f t="shared" si="12"/>
        <v>26</v>
      </c>
      <c r="W389">
        <f t="shared" si="13"/>
        <v>5</v>
      </c>
      <c r="X389">
        <v>26</v>
      </c>
    </row>
    <row r="390" spans="1:27" x14ac:dyDescent="0.15">
      <c r="A390" s="9">
        <v>42398</v>
      </c>
      <c r="B390">
        <v>6</v>
      </c>
      <c r="D390">
        <v>2</v>
      </c>
      <c r="F390">
        <v>1</v>
      </c>
      <c r="G390">
        <v>0</v>
      </c>
      <c r="H390">
        <v>1</v>
      </c>
      <c r="I390">
        <v>3</v>
      </c>
      <c r="J390">
        <v>1</v>
      </c>
      <c r="K390">
        <v>1</v>
      </c>
      <c r="L390">
        <v>0</v>
      </c>
      <c r="M390">
        <v>1</v>
      </c>
      <c r="N390">
        <v>1</v>
      </c>
      <c r="O390">
        <v>1</v>
      </c>
      <c r="P390">
        <v>0</v>
      </c>
      <c r="Q390">
        <v>0</v>
      </c>
      <c r="R390">
        <v>0</v>
      </c>
      <c r="S390">
        <v>0</v>
      </c>
      <c r="U390">
        <f t="shared" si="12"/>
        <v>12</v>
      </c>
      <c r="W390">
        <f t="shared" si="13"/>
        <v>6</v>
      </c>
      <c r="X390">
        <v>12</v>
      </c>
    </row>
    <row r="391" spans="1:27" x14ac:dyDescent="0.15">
      <c r="A391" s="9">
        <v>42399</v>
      </c>
      <c r="B391">
        <v>7</v>
      </c>
      <c r="D391">
        <v>3</v>
      </c>
      <c r="F391">
        <v>1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U391">
        <f t="shared" si="12"/>
        <v>4</v>
      </c>
      <c r="W391">
        <f t="shared" si="13"/>
        <v>7</v>
      </c>
      <c r="X391">
        <v>4</v>
      </c>
    </row>
    <row r="392" spans="1:27" x14ac:dyDescent="0.15">
      <c r="A392" s="9">
        <v>42400</v>
      </c>
      <c r="B392">
        <v>1</v>
      </c>
      <c r="D392">
        <v>3</v>
      </c>
      <c r="F392">
        <v>0</v>
      </c>
      <c r="G392">
        <v>0</v>
      </c>
      <c r="H392">
        <v>0</v>
      </c>
      <c r="I392">
        <v>4</v>
      </c>
      <c r="J392">
        <v>0</v>
      </c>
      <c r="K392">
        <v>0</v>
      </c>
      <c r="L392">
        <v>0</v>
      </c>
      <c r="M392">
        <v>2</v>
      </c>
      <c r="N392">
        <v>0</v>
      </c>
      <c r="O392">
        <v>0</v>
      </c>
      <c r="P392">
        <v>0</v>
      </c>
      <c r="Q392">
        <v>0</v>
      </c>
      <c r="R392">
        <v>1</v>
      </c>
      <c r="S392">
        <v>0</v>
      </c>
      <c r="U392">
        <f t="shared" si="12"/>
        <v>10</v>
      </c>
      <c r="W392">
        <f t="shared" si="13"/>
        <v>1</v>
      </c>
      <c r="X392">
        <v>10</v>
      </c>
    </row>
    <row r="393" spans="1:27" x14ac:dyDescent="0.15">
      <c r="E393">
        <f>SUM(D387:D393)</f>
        <v>15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4" zoomScale="130" zoomScaleNormal="130" workbookViewId="0">
      <selection activeCell="M21" sqref="M21"/>
    </sheetView>
  </sheetViews>
  <sheetFormatPr defaultRowHeight="13.5" x14ac:dyDescent="0.15"/>
  <sheetData>
    <row r="1" spans="1:2" x14ac:dyDescent="0.15">
      <c r="A1">
        <v>1</v>
      </c>
      <c r="B1">
        <v>27</v>
      </c>
    </row>
    <row r="2" spans="1:2" x14ac:dyDescent="0.15">
      <c r="A2">
        <v>2</v>
      </c>
      <c r="B2">
        <v>41</v>
      </c>
    </row>
    <row r="3" spans="1:2" x14ac:dyDescent="0.15">
      <c r="A3">
        <v>3</v>
      </c>
      <c r="B3">
        <v>30</v>
      </c>
    </row>
    <row r="4" spans="1:2" x14ac:dyDescent="0.15">
      <c r="A4">
        <v>4</v>
      </c>
      <c r="B4">
        <v>15</v>
      </c>
    </row>
    <row r="5" spans="1:2" x14ac:dyDescent="0.15">
      <c r="A5">
        <v>5</v>
      </c>
      <c r="B5">
        <v>49</v>
      </c>
    </row>
    <row r="6" spans="1:2" x14ac:dyDescent="0.15">
      <c r="A6">
        <v>6</v>
      </c>
      <c r="B6">
        <v>47</v>
      </c>
    </row>
    <row r="7" spans="1:2" x14ac:dyDescent="0.15">
      <c r="A7">
        <v>7</v>
      </c>
      <c r="B7">
        <v>65</v>
      </c>
    </row>
    <row r="8" spans="1:2" x14ac:dyDescent="0.15">
      <c r="A8">
        <v>8</v>
      </c>
      <c r="B8">
        <v>7</v>
      </c>
    </row>
    <row r="9" spans="1:2" x14ac:dyDescent="0.15">
      <c r="A9">
        <v>9</v>
      </c>
      <c r="B9">
        <v>16</v>
      </c>
    </row>
    <row r="10" spans="1:2" x14ac:dyDescent="0.15">
      <c r="A10">
        <v>10</v>
      </c>
      <c r="B10">
        <v>47</v>
      </c>
    </row>
    <row r="11" spans="1:2" x14ac:dyDescent="0.15">
      <c r="A11">
        <v>11</v>
      </c>
      <c r="B11">
        <v>31</v>
      </c>
    </row>
    <row r="12" spans="1:2" x14ac:dyDescent="0.15">
      <c r="A12">
        <v>12</v>
      </c>
      <c r="B12">
        <v>39</v>
      </c>
    </row>
    <row r="13" spans="1:2" x14ac:dyDescent="0.15">
      <c r="A13">
        <v>13</v>
      </c>
      <c r="B13">
        <v>48</v>
      </c>
    </row>
    <row r="14" spans="1:2" x14ac:dyDescent="0.15">
      <c r="A14">
        <v>14</v>
      </c>
      <c r="B14">
        <v>42</v>
      </c>
    </row>
    <row r="15" spans="1:2" x14ac:dyDescent="0.15">
      <c r="A15">
        <v>15</v>
      </c>
      <c r="B15">
        <v>86</v>
      </c>
    </row>
    <row r="16" spans="1:2" x14ac:dyDescent="0.15">
      <c r="A16">
        <v>16</v>
      </c>
      <c r="B16">
        <v>68</v>
      </c>
    </row>
    <row r="17" spans="1:13" x14ac:dyDescent="0.15">
      <c r="A17">
        <v>17</v>
      </c>
      <c r="B17">
        <v>38</v>
      </c>
    </row>
    <row r="18" spans="1:13" x14ac:dyDescent="0.15">
      <c r="A18">
        <v>18</v>
      </c>
      <c r="B18">
        <v>0</v>
      </c>
    </row>
    <row r="19" spans="1:13" x14ac:dyDescent="0.15">
      <c r="A19">
        <v>19</v>
      </c>
      <c r="B19">
        <v>0</v>
      </c>
    </row>
    <row r="20" spans="1:13" x14ac:dyDescent="0.15">
      <c r="A20">
        <v>20</v>
      </c>
      <c r="B20">
        <v>0</v>
      </c>
      <c r="M20">
        <f>309/189</f>
        <v>1.6349206349206349</v>
      </c>
    </row>
    <row r="21" spans="1:13" x14ac:dyDescent="0.15">
      <c r="A21">
        <v>21</v>
      </c>
      <c r="B21">
        <v>0</v>
      </c>
    </row>
    <row r="22" spans="1:13" x14ac:dyDescent="0.15">
      <c r="A22">
        <v>22</v>
      </c>
      <c r="B22">
        <v>0</v>
      </c>
    </row>
    <row r="23" spans="1:13" x14ac:dyDescent="0.15">
      <c r="A23">
        <v>23</v>
      </c>
      <c r="B23">
        <v>0</v>
      </c>
    </row>
    <row r="24" spans="1:13" x14ac:dyDescent="0.15">
      <c r="A24">
        <v>24</v>
      </c>
      <c r="B24">
        <v>0</v>
      </c>
    </row>
    <row r="25" spans="1:13" x14ac:dyDescent="0.15">
      <c r="A25">
        <v>25</v>
      </c>
      <c r="B25">
        <v>0</v>
      </c>
    </row>
    <row r="26" spans="1:13" x14ac:dyDescent="0.15">
      <c r="A26">
        <v>26</v>
      </c>
      <c r="B26">
        <v>0</v>
      </c>
    </row>
    <row r="27" spans="1:13" x14ac:dyDescent="0.15">
      <c r="A27">
        <v>27</v>
      </c>
      <c r="B27">
        <v>0</v>
      </c>
    </row>
    <row r="28" spans="1:13" x14ac:dyDescent="0.15">
      <c r="A28">
        <v>28</v>
      </c>
      <c r="B28">
        <v>0</v>
      </c>
    </row>
    <row r="29" spans="1:13" x14ac:dyDescent="0.15">
      <c r="A29">
        <v>29</v>
      </c>
      <c r="B29">
        <v>0</v>
      </c>
    </row>
    <row r="30" spans="1:13" x14ac:dyDescent="0.15">
      <c r="A30">
        <v>30</v>
      </c>
      <c r="B30">
        <v>0</v>
      </c>
    </row>
    <row r="31" spans="1:13" x14ac:dyDescent="0.15">
      <c r="A31">
        <v>31</v>
      </c>
      <c r="B31">
        <v>0</v>
      </c>
    </row>
    <row r="32" spans="1:13" x14ac:dyDescent="0.15">
      <c r="A32">
        <v>32</v>
      </c>
      <c r="B32">
        <v>0</v>
      </c>
    </row>
    <row r="33" spans="1:2" x14ac:dyDescent="0.15">
      <c r="A33">
        <v>33</v>
      </c>
      <c r="B33">
        <v>0</v>
      </c>
    </row>
    <row r="34" spans="1:2" x14ac:dyDescent="0.15">
      <c r="A34">
        <v>34</v>
      </c>
      <c r="B34">
        <v>0</v>
      </c>
    </row>
    <row r="35" spans="1:2" x14ac:dyDescent="0.15">
      <c r="A35">
        <v>35</v>
      </c>
      <c r="B35">
        <v>0</v>
      </c>
    </row>
    <row r="36" spans="1:2" x14ac:dyDescent="0.15">
      <c r="A36">
        <v>36</v>
      </c>
      <c r="B36">
        <v>0</v>
      </c>
    </row>
    <row r="37" spans="1:2" x14ac:dyDescent="0.15">
      <c r="A37">
        <v>37</v>
      </c>
      <c r="B37">
        <v>0</v>
      </c>
    </row>
    <row r="38" spans="1:2" x14ac:dyDescent="0.15">
      <c r="A38">
        <v>38</v>
      </c>
      <c r="B38">
        <v>69</v>
      </c>
    </row>
    <row r="39" spans="1:2" x14ac:dyDescent="0.15">
      <c r="A39">
        <v>39</v>
      </c>
      <c r="B39">
        <v>121</v>
      </c>
    </row>
    <row r="40" spans="1:2" x14ac:dyDescent="0.15">
      <c r="A40">
        <v>40</v>
      </c>
      <c r="B40">
        <v>148</v>
      </c>
    </row>
    <row r="41" spans="1:2" x14ac:dyDescent="0.15">
      <c r="A41">
        <v>41</v>
      </c>
      <c r="B41">
        <v>101</v>
      </c>
    </row>
    <row r="42" spans="1:2" x14ac:dyDescent="0.15">
      <c r="A42">
        <v>42</v>
      </c>
      <c r="B42">
        <v>98</v>
      </c>
    </row>
    <row r="43" spans="1:2" x14ac:dyDescent="0.15">
      <c r="A43">
        <v>43</v>
      </c>
      <c r="B43">
        <v>128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Sheet2</vt:lpstr>
      <vt:lpstr>星期特征</vt:lpstr>
      <vt:lpstr>回归统计</vt:lpstr>
      <vt:lpstr>Sheet3</vt:lpstr>
      <vt:lpstr>Sheet6</vt:lpstr>
      <vt:lpstr>Sheet7</vt:lpstr>
      <vt:lpstr>Sheet8</vt:lpstr>
      <vt:lpstr>Sheet10</vt:lpstr>
      <vt:lpstr>Sheet11</vt:lpstr>
      <vt:lpstr>Sheet12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刘焕银</dc:creator>
  <cp:lastModifiedBy>刘焕银</cp:lastModifiedBy>
  <dcterms:created xsi:type="dcterms:W3CDTF">2018-03-26T00:42:01Z</dcterms:created>
  <dcterms:modified xsi:type="dcterms:W3CDTF">2018-03-29T00:04:38Z</dcterms:modified>
</cp:coreProperties>
</file>