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arry\zhao_chun_yang_work\src\ecs\"/>
    </mc:Choice>
  </mc:AlternateContent>
  <bookViews>
    <workbookView xWindow="0" yWindow="0" windowWidth="20490" windowHeight="7755" tabRatio="947" firstSheet="5" activeTab="20"/>
  </bookViews>
  <sheets>
    <sheet name="结果1" sheetId="12" r:id="rId1"/>
    <sheet name="clear_data" sheetId="10" r:id="rId2"/>
    <sheet name="total" sheetId="32" r:id="rId3"/>
    <sheet name="201601" sheetId="18" r:id="rId4"/>
    <sheet name="201512" sheetId="23" r:id="rId5"/>
    <sheet name="201505" sheetId="25" r:id="rId6"/>
    <sheet name="201504" sheetId="26" r:id="rId7"/>
    <sheet name="201503" sheetId="27" r:id="rId8"/>
    <sheet name="201502" sheetId="28" r:id="rId9"/>
    <sheet name="201501" sheetId="30" r:id="rId10"/>
    <sheet name="train" sheetId="5" r:id="rId11"/>
    <sheet name="test" sheetId="8" r:id="rId12"/>
    <sheet name="input" sheetId="7" r:id="rId13"/>
    <sheet name="output" sheetId="6" r:id="rId14"/>
    <sheet name="flavor" sheetId="13" r:id="rId15"/>
    <sheet name="参数p1" sheetId="17" r:id="rId16"/>
    <sheet name="成绩" sheetId="22" r:id="rId17"/>
    <sheet name="预测结果" sheetId="31" r:id="rId18"/>
    <sheet name="Sheet19" sheetId="33" r:id="rId19"/>
    <sheet name="Sheet20" sheetId="34" r:id="rId20"/>
    <sheet name="最佳值" sheetId="35" r:id="rId21"/>
  </sheets>
  <definedNames>
    <definedName name="_xlnm._FilterDatabase" localSheetId="1" hidden="1">clear_data!$B$1:$B$419</definedName>
  </definedNames>
  <calcPr calcId="152511"/>
  <pivotCaches>
    <pivotCache cacheId="0" r:id="rId22"/>
    <pivotCache cacheId="1" r:id="rId23"/>
    <pivotCache cacheId="2" r:id="rId24"/>
    <pivotCache cacheId="3" r:id="rId25"/>
    <pivotCache cacheId="4" r:id="rId26"/>
    <pivotCache cacheId="5" r:id="rId27"/>
    <pivotCache cacheId="6" r:id="rId28"/>
    <pivotCache cacheId="7" r:id="rId29"/>
    <pivotCache cacheId="8" r:id="rId30"/>
    <pivotCache cacheId="9" r:id="rId31"/>
    <pivotCache cacheId="10" r:id="rId3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2" i="18" l="1"/>
  <c r="V42" i="18"/>
  <c r="W42" i="18"/>
  <c r="X42" i="18"/>
  <c r="Y42" i="18"/>
  <c r="Z42" i="18"/>
  <c r="AA42" i="18"/>
  <c r="AB42" i="18"/>
  <c r="AC42" i="18"/>
  <c r="AD42" i="18"/>
  <c r="AE42" i="18"/>
  <c r="AF42" i="18"/>
  <c r="AG42" i="18"/>
  <c r="AH42" i="18"/>
  <c r="T42" i="18"/>
  <c r="U39" i="18"/>
  <c r="V39" i="18"/>
  <c r="W39" i="18"/>
  <c r="X39" i="18"/>
  <c r="Y39" i="18"/>
  <c r="Z39" i="18"/>
  <c r="AA39" i="18"/>
  <c r="AB39" i="18"/>
  <c r="AC39" i="18"/>
  <c r="AD39" i="18"/>
  <c r="AE39" i="18"/>
  <c r="AF39" i="18"/>
  <c r="AG39" i="18"/>
  <c r="AH39" i="18"/>
  <c r="T39" i="18"/>
  <c r="U37" i="18" l="1"/>
  <c r="V37" i="18"/>
  <c r="W37" i="18"/>
  <c r="X37" i="18"/>
  <c r="Y37" i="18"/>
  <c r="Z37" i="18"/>
  <c r="AA37" i="18"/>
  <c r="AB37" i="18"/>
  <c r="AC37" i="18"/>
  <c r="AD37" i="18"/>
  <c r="AE37" i="18"/>
  <c r="AF37" i="18"/>
  <c r="AG37" i="18"/>
  <c r="AH37" i="18"/>
  <c r="T37" i="18"/>
  <c r="U36" i="18"/>
  <c r="V36" i="18"/>
  <c r="W36" i="18"/>
  <c r="X36" i="18"/>
  <c r="Y36" i="18"/>
  <c r="Z36" i="18"/>
  <c r="AA36" i="18"/>
  <c r="AB36" i="18"/>
  <c r="AC36" i="18"/>
  <c r="AD36" i="18"/>
  <c r="AE36" i="18"/>
  <c r="AF36" i="18"/>
  <c r="AG36" i="18"/>
  <c r="AH36" i="18"/>
  <c r="T36" i="18"/>
  <c r="U35" i="18"/>
  <c r="V35" i="18"/>
  <c r="W35" i="18"/>
  <c r="X35" i="18"/>
  <c r="Y35" i="18"/>
  <c r="Z35" i="18"/>
  <c r="AA35" i="18"/>
  <c r="AB35" i="18"/>
  <c r="AC35" i="18"/>
  <c r="AD35" i="18"/>
  <c r="AE35" i="18"/>
  <c r="AF35" i="18"/>
  <c r="AG35" i="18"/>
  <c r="AH35" i="18"/>
  <c r="T35" i="18"/>
  <c r="U32" i="18"/>
  <c r="V32" i="18"/>
  <c r="W32" i="18"/>
  <c r="X32" i="18"/>
  <c r="Y32" i="18"/>
  <c r="Z32" i="18"/>
  <c r="AA32" i="18"/>
  <c r="AB32" i="18"/>
  <c r="AC32" i="18"/>
  <c r="AD32" i="18"/>
  <c r="AE32" i="18"/>
  <c r="AF32" i="18"/>
  <c r="AG32" i="18"/>
  <c r="AH32" i="18"/>
  <c r="T32" i="18"/>
  <c r="N3" i="23"/>
  <c r="N4" i="23"/>
  <c r="N5" i="23"/>
  <c r="N6" i="23"/>
  <c r="N7" i="23"/>
  <c r="N8" i="23"/>
  <c r="N9" i="23"/>
  <c r="N10" i="23"/>
  <c r="N11" i="23"/>
  <c r="N12" i="23"/>
  <c r="N13" i="23"/>
  <c r="N14" i="23"/>
  <c r="N15" i="23"/>
  <c r="N16" i="23"/>
  <c r="N17" i="23"/>
  <c r="N18" i="23"/>
  <c r="N19" i="23"/>
  <c r="N20" i="23"/>
  <c r="N21" i="23"/>
  <c r="N22" i="23"/>
  <c r="N23" i="23"/>
  <c r="N24" i="23"/>
  <c r="N25" i="23"/>
  <c r="N26" i="23"/>
  <c r="N27" i="23"/>
  <c r="N28" i="23"/>
  <c r="N29" i="23"/>
  <c r="AD3" i="23"/>
  <c r="AD4" i="23"/>
  <c r="AD5" i="23"/>
  <c r="AD6" i="23"/>
  <c r="AD7" i="23"/>
  <c r="AD8" i="23"/>
  <c r="AD9" i="23"/>
  <c r="AD10" i="23"/>
  <c r="AD11" i="23"/>
  <c r="AD12" i="23"/>
  <c r="AD13" i="23"/>
  <c r="AD14" i="23"/>
  <c r="AD15" i="23"/>
  <c r="AD16" i="23"/>
  <c r="AD17" i="23"/>
  <c r="AD18" i="23"/>
  <c r="AD19" i="23"/>
  <c r="AD20" i="23"/>
  <c r="AD21" i="23"/>
  <c r="AD22" i="23"/>
  <c r="AD23" i="23"/>
  <c r="AD24" i="23"/>
  <c r="AD25" i="23"/>
  <c r="AD26" i="23"/>
  <c r="AD27" i="23"/>
  <c r="AD28" i="23"/>
  <c r="AD29" i="23"/>
  <c r="AD2" i="23"/>
  <c r="N2" i="23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2" i="5"/>
  <c r="J2" i="13" l="1"/>
  <c r="G18" i="13"/>
  <c r="G17" i="13"/>
  <c r="F17" i="13"/>
  <c r="G3" i="13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2" i="13"/>
  <c r="F3" i="13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2" i="13"/>
  <c r="Q7" i="18"/>
  <c r="Q3" i="18"/>
  <c r="Q4" i="18"/>
  <c r="Q5" i="18"/>
  <c r="Q6" i="18"/>
  <c r="Q8" i="18"/>
  <c r="Q9" i="18"/>
  <c r="Q10" i="18"/>
  <c r="Q11" i="18"/>
  <c r="Q12" i="18"/>
  <c r="Q13" i="18"/>
  <c r="Q14" i="18"/>
  <c r="Q15" i="18"/>
  <c r="Q16" i="18"/>
  <c r="Q2" i="18"/>
  <c r="P17" i="18"/>
  <c r="E5" i="34"/>
  <c r="I3" i="32"/>
  <c r="I4" i="32"/>
  <c r="I5" i="32"/>
  <c r="I6" i="32"/>
  <c r="I7" i="32"/>
  <c r="I8" i="32"/>
  <c r="I9" i="32"/>
  <c r="I10" i="32"/>
  <c r="I11" i="32"/>
  <c r="I12" i="32"/>
  <c r="I13" i="32"/>
  <c r="I14" i="32"/>
  <c r="I15" i="32"/>
  <c r="I16" i="32"/>
  <c r="I2" i="32"/>
  <c r="Q5" i="34"/>
  <c r="Q4" i="34"/>
  <c r="E4" i="34"/>
  <c r="H17" i="32"/>
  <c r="G17" i="32"/>
  <c r="F17" i="32"/>
  <c r="E17" i="32"/>
  <c r="D17" i="32"/>
  <c r="I17" i="30"/>
  <c r="I17" i="28"/>
  <c r="J17" i="27"/>
  <c r="I17" i="25"/>
  <c r="I17" i="26"/>
  <c r="K16" i="23"/>
  <c r="J16" i="18"/>
  <c r="Q17" i="18" l="1"/>
  <c r="G19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4" i="12"/>
  <c r="D1" i="12"/>
  <c r="E8" i="12" s="1"/>
  <c r="G8" i="12" s="1"/>
  <c r="E5" i="12" l="1"/>
  <c r="G5" i="12" s="1"/>
  <c r="E4" i="12"/>
  <c r="E15" i="12"/>
  <c r="G15" i="12" s="1"/>
  <c r="E11" i="12"/>
  <c r="G11" i="12" s="1"/>
  <c r="E7" i="12"/>
  <c r="G7" i="12" s="1"/>
  <c r="E18" i="12"/>
  <c r="G18" i="12" s="1"/>
  <c r="E14" i="12"/>
  <c r="G14" i="12" s="1"/>
  <c r="E10" i="12"/>
  <c r="G10" i="12" s="1"/>
  <c r="E6" i="12"/>
  <c r="G6" i="12" s="1"/>
  <c r="E17" i="12"/>
  <c r="G17" i="12" s="1"/>
  <c r="E13" i="12"/>
  <c r="G13" i="12" s="1"/>
  <c r="E9" i="12"/>
  <c r="G9" i="12" s="1"/>
  <c r="E16" i="12"/>
  <c r="G16" i="12" s="1"/>
  <c r="E12" i="12"/>
  <c r="G12" i="12" s="1"/>
  <c r="E19" i="12" l="1"/>
  <c r="F19" i="12" s="1"/>
  <c r="G4" i="12"/>
</calcChain>
</file>

<file path=xl/sharedStrings.xml><?xml version="1.0" encoding="utf-8"?>
<sst xmlns="http://schemas.openxmlformats.org/spreadsheetml/2006/main" count="5072" uniqueCount="592">
  <si>
    <t>56498c50-84e4</t>
  </si>
  <si>
    <t>flavor15</t>
  </si>
  <si>
    <t>56498c51-8cb9</t>
  </si>
  <si>
    <t>56498c52-a50e</t>
  </si>
  <si>
    <t>flavor8</t>
  </si>
  <si>
    <t>56498c53-a241</t>
  </si>
  <si>
    <t>flavor2</t>
  </si>
  <si>
    <t>56498c54-8528</t>
  </si>
  <si>
    <t>56498c55-a108</t>
  </si>
  <si>
    <t>56498c56-af45</t>
  </si>
  <si>
    <t>56498c57-841d</t>
  </si>
  <si>
    <t>flavor6</t>
  </si>
  <si>
    <t>56498c58-9970</t>
  </si>
  <si>
    <t>flavor12</t>
  </si>
  <si>
    <t>56498c59-9b8f</t>
  </si>
  <si>
    <t>56498c5a-ae66</t>
  </si>
  <si>
    <t>56498c5b-b839</t>
  </si>
  <si>
    <t>56498c5c-8cca</t>
  </si>
  <si>
    <t>56498c5d-8325</t>
  </si>
  <si>
    <t>flavor11</t>
  </si>
  <si>
    <t>56498c5e-b6fa</t>
  </si>
  <si>
    <t>56498c5f-8c0c</t>
  </si>
  <si>
    <t>56498c60-9819</t>
  </si>
  <si>
    <t>56498c61-8285</t>
  </si>
  <si>
    <t>flavor17</t>
  </si>
  <si>
    <t>56498c62-9276</t>
  </si>
  <si>
    <t>flavor9</t>
  </si>
  <si>
    <t>56498c63-be0c</t>
  </si>
  <si>
    <t>56498c64-ba95</t>
  </si>
  <si>
    <t>56498c65-8d9e</t>
  </si>
  <si>
    <t>56498c66-945e</t>
  </si>
  <si>
    <t>56498c67-8b67</t>
  </si>
  <si>
    <t>56498c68-9dd6</t>
  </si>
  <si>
    <t>56498c69-8f61</t>
  </si>
  <si>
    <t>56498c6a-bbeb</t>
  </si>
  <si>
    <t>56498c6b-beca</t>
  </si>
  <si>
    <t>56498c6c-9827</t>
  </si>
  <si>
    <t>56498c6d-a547</t>
  </si>
  <si>
    <t>56498c6e-b0e6</t>
  </si>
  <si>
    <t>56498c6f-a056</t>
  </si>
  <si>
    <t>56498c70-9cf1</t>
  </si>
  <si>
    <t>flavor23</t>
  </si>
  <si>
    <t>56498c71-be77</t>
  </si>
  <si>
    <t>56498c72-9955</t>
  </si>
  <si>
    <t>56498c73-9820</t>
  </si>
  <si>
    <t>56498c74-a65c</t>
  </si>
  <si>
    <t>56498c75-9375</t>
  </si>
  <si>
    <t>56498c76-b3e3</t>
  </si>
  <si>
    <t>flavor14</t>
  </si>
  <si>
    <t>56498c77-a60c</t>
  </si>
  <si>
    <t>56498c78-bcb6</t>
  </si>
  <si>
    <t>56498c79-b1b0</t>
  </si>
  <si>
    <t>56498c7a-8b98</t>
  </si>
  <si>
    <t>56498c7b-90aa</t>
  </si>
  <si>
    <t>56498c7c-bbbe</t>
  </si>
  <si>
    <t>56498c7d-abae</t>
  </si>
  <si>
    <t>56498c7e-a3be</t>
  </si>
  <si>
    <t>56498c7f-bdb1</t>
  </si>
  <si>
    <t>56498c80-b987</t>
  </si>
  <si>
    <t>56498c81-ab29</t>
  </si>
  <si>
    <t>56498c82-aef0</t>
  </si>
  <si>
    <t>56498c83-9f0c</t>
  </si>
  <si>
    <t>56498c84-9e50</t>
  </si>
  <si>
    <t>56498c85-94a1</t>
  </si>
  <si>
    <t>56498c86-b0d7</t>
  </si>
  <si>
    <t>56498c87-907e</t>
  </si>
  <si>
    <t>56498c88-880f</t>
  </si>
  <si>
    <t>56498c89-9f47</t>
  </si>
  <si>
    <t>56498c8a-9317</t>
  </si>
  <si>
    <t>56498c8b-b8f6</t>
  </si>
  <si>
    <t>flavor3</t>
  </si>
  <si>
    <t>56498c8c-87e5</t>
  </si>
  <si>
    <t>56498c8d-92b9</t>
  </si>
  <si>
    <t>56498c8e-8c66</t>
  </si>
  <si>
    <t>56498c8f-b479</t>
  </si>
  <si>
    <t>flavor21</t>
  </si>
  <si>
    <t>56498c90-840f</t>
  </si>
  <si>
    <t>56498c91-a47e</t>
  </si>
  <si>
    <t>flavor4</t>
  </si>
  <si>
    <t>56498c92-b60c</t>
  </si>
  <si>
    <t>56498c93-8e6d</t>
  </si>
  <si>
    <t>56498c94-9fd5</t>
  </si>
  <si>
    <t>56498c95-9b1f</t>
  </si>
  <si>
    <t>56498c96-a2e3</t>
  </si>
  <si>
    <t>56498c97-983f</t>
  </si>
  <si>
    <t>56498c98-9b21</t>
  </si>
  <si>
    <t>56498c99-a79f</t>
  </si>
  <si>
    <t>56498c9a-b0e7</t>
  </si>
  <si>
    <t>56498c9b-94c5</t>
  </si>
  <si>
    <t>flavor5</t>
  </si>
  <si>
    <t>56498c9c-8c6e</t>
  </si>
  <si>
    <t>56498c9d-9656</t>
  </si>
  <si>
    <t>56498c9e-84c8</t>
  </si>
  <si>
    <t>56498c9f-abef</t>
  </si>
  <si>
    <t>56498ca0-ab02</t>
  </si>
  <si>
    <t>56498ca1-95c9</t>
  </si>
  <si>
    <t>56498ca2-bdf7</t>
  </si>
  <si>
    <t>56498ca3-bb31</t>
  </si>
  <si>
    <t>56498ca4-871a</t>
  </si>
  <si>
    <t>56498ca5-b585</t>
  </si>
  <si>
    <t>56498ca6-9112</t>
  </si>
  <si>
    <t>56498ca7-975e</t>
  </si>
  <si>
    <t>56498ca8-8c44</t>
  </si>
  <si>
    <t>56498ca9-b35b</t>
  </si>
  <si>
    <t>56498caa-b441</t>
  </si>
  <si>
    <t>56498cab-8bb4</t>
  </si>
  <si>
    <t>56498cac-bcb9</t>
  </si>
  <si>
    <t>56498cad-8b06</t>
  </si>
  <si>
    <t>56498cae-84b6</t>
  </si>
  <si>
    <t>flavor7</t>
  </si>
  <si>
    <t>56498caf-a087</t>
  </si>
  <si>
    <t>56498cb0-966f</t>
  </si>
  <si>
    <t>56498cb1-8d30</t>
  </si>
  <si>
    <t>56498cb2-8db8</t>
  </si>
  <si>
    <t>56498cb3-9d53</t>
  </si>
  <si>
    <t>56498cb4-abc6</t>
  </si>
  <si>
    <t>56498cb5-809f</t>
  </si>
  <si>
    <t>56498cb6-b0a1</t>
  </si>
  <si>
    <t>56498cb7-982a</t>
  </si>
  <si>
    <t>56498cb8-a6c3</t>
  </si>
  <si>
    <t>56498cb9-ad0d</t>
  </si>
  <si>
    <t>56498cba-ae10</t>
  </si>
  <si>
    <t>56498cbb-a001</t>
  </si>
  <si>
    <t>56498cbc-82ae</t>
  </si>
  <si>
    <t>56498cbd-b75c</t>
  </si>
  <si>
    <t>56498cbe-8bac</t>
  </si>
  <si>
    <t>56498cbf-b276</t>
  </si>
  <si>
    <t>56498cc0-8a83</t>
  </si>
  <si>
    <t>56498cc1-b849</t>
  </si>
  <si>
    <t>56498cc2-bd38</t>
  </si>
  <si>
    <t>56498cc3-b9f0</t>
  </si>
  <si>
    <t>56498cc4-b9c6</t>
  </si>
  <si>
    <t>56498cc5-90b4</t>
  </si>
  <si>
    <t>56498cc6-85fe</t>
  </si>
  <si>
    <t>56498cc7-8699</t>
  </si>
  <si>
    <t>56498cc8-b797</t>
  </si>
  <si>
    <t>56498cc9-bea5</t>
  </si>
  <si>
    <t>56498cca-aa55</t>
  </si>
  <si>
    <t>56498ccb-a969</t>
  </si>
  <si>
    <t>56498ccc-85e6</t>
  </si>
  <si>
    <t>56498ccd-b686</t>
  </si>
  <si>
    <t>56498cce-a325</t>
  </si>
  <si>
    <t>56498ccf-bc2f</t>
  </si>
  <si>
    <t>56498cd0-9701</t>
  </si>
  <si>
    <t>56498cd1-9449</t>
  </si>
  <si>
    <t>56498cd2-abd1</t>
  </si>
  <si>
    <t>56498cd3-a9ec</t>
  </si>
  <si>
    <t>56498cd4-8b51</t>
  </si>
  <si>
    <t>56498cd5-a157</t>
  </si>
  <si>
    <t>56498cd6-bca7</t>
  </si>
  <si>
    <t>56498cd7-908e</t>
  </si>
  <si>
    <t>flavor18</t>
  </si>
  <si>
    <t>56498cd8-94e8</t>
  </si>
  <si>
    <t>56498cd9-a808</t>
  </si>
  <si>
    <t>56498cda-b28c</t>
  </si>
  <si>
    <t>56498cdb-b0c5</t>
  </si>
  <si>
    <t>56498cdc-9d16</t>
  </si>
  <si>
    <t>56498cdd-b4ef</t>
  </si>
  <si>
    <t>56498cde-9392</t>
  </si>
  <si>
    <t>56498cdf-9e81</t>
  </si>
  <si>
    <t>56498ce0-a91d</t>
  </si>
  <si>
    <t>56498ce1-a8fa</t>
  </si>
  <si>
    <t>56498ce2-814b</t>
  </si>
  <si>
    <t>56498ce3-bc04</t>
  </si>
  <si>
    <t>56498ce4-9e4e</t>
  </si>
  <si>
    <t>56498ce5-9b0a</t>
  </si>
  <si>
    <t>56498ce6-af36</t>
  </si>
  <si>
    <t>56498ce7-ad7c</t>
  </si>
  <si>
    <t>56498ce8-bbb9</t>
  </si>
  <si>
    <t>56498ce9-b379</t>
  </si>
  <si>
    <t>56498cea-84c4</t>
  </si>
  <si>
    <t>56498ceb-9863</t>
  </si>
  <si>
    <t>56498cec-89e7</t>
  </si>
  <si>
    <t>56498ced-ae55</t>
  </si>
  <si>
    <t>56498cee-b10f</t>
  </si>
  <si>
    <t>56498cef-90d5</t>
  </si>
  <si>
    <t>56498cf0-84f2</t>
  </si>
  <si>
    <t>56498cf1-8236</t>
  </si>
  <si>
    <t>56498cf2-8a83</t>
  </si>
  <si>
    <t>56498cf3-83eb</t>
  </si>
  <si>
    <t>56498cf4-9b72</t>
  </si>
  <si>
    <t>56498cf5-be1b</t>
  </si>
  <si>
    <t>56498cf6-a906</t>
  </si>
  <si>
    <t>56498cf7-9b80</t>
  </si>
  <si>
    <t>56498cf8-aa36</t>
  </si>
  <si>
    <t>56498cf9-8980</t>
  </si>
  <si>
    <t>56498cfa-bb7c</t>
  </si>
  <si>
    <t>56498cfb-a9fc</t>
  </si>
  <si>
    <t>56498cfc-8d4b</t>
  </si>
  <si>
    <t>56498cfd-97a4</t>
  </si>
  <si>
    <t>56498cfe-8fad</t>
  </si>
  <si>
    <t>56498cff-907c</t>
  </si>
  <si>
    <t>56498d00-8df4</t>
  </si>
  <si>
    <t>56498d01-b056</t>
  </si>
  <si>
    <t>56498d02-9745</t>
  </si>
  <si>
    <t>56498d03-8710</t>
  </si>
  <si>
    <t>56498d04-bf23</t>
  </si>
  <si>
    <t>56498d05-a561</t>
  </si>
  <si>
    <t>56498d06-bb63</t>
  </si>
  <si>
    <t>56498d07-aec0</t>
  </si>
  <si>
    <t>56498d08-804d</t>
  </si>
  <si>
    <t>56498d09-95e5</t>
  </si>
  <si>
    <t>56498d0a-b26e</t>
  </si>
  <si>
    <t>56498d0b-b682</t>
  </si>
  <si>
    <t>56498d0c-8533</t>
  </si>
  <si>
    <t>56498d0d-b0a7</t>
  </si>
  <si>
    <t>56498d0e-bf9c</t>
  </si>
  <si>
    <t>56498d0f-8af4</t>
  </si>
  <si>
    <t>56498d10-aa53</t>
  </si>
  <si>
    <t>56498d11-a61e</t>
  </si>
  <si>
    <t>56498d12-99c9</t>
  </si>
  <si>
    <t>56498d13-a778</t>
  </si>
  <si>
    <t>56498d14-9c5b</t>
  </si>
  <si>
    <t>56498d15-9f8c</t>
  </si>
  <si>
    <t>56498d16-a83e</t>
  </si>
  <si>
    <t>56498d17-a335</t>
  </si>
  <si>
    <t>56498d18-bb6f</t>
  </si>
  <si>
    <t>56498d19-b2cc</t>
  </si>
  <si>
    <t>56498d1a-a8e8</t>
  </si>
  <si>
    <t>56498d1b-ad4f</t>
  </si>
  <si>
    <t>56498d1c-936c</t>
  </si>
  <si>
    <t>56498d1d-9565</t>
  </si>
  <si>
    <t>56498d1e-9ba4</t>
  </si>
  <si>
    <t>56498d1f-9805</t>
  </si>
  <si>
    <t>56498d20-9055</t>
  </si>
  <si>
    <t>56498d21-bd24</t>
  </si>
  <si>
    <t>56498d22-a218</t>
  </si>
  <si>
    <t>56498d23-8ea4</t>
  </si>
  <si>
    <t>56498d24-9bd9</t>
  </si>
  <si>
    <t>56498d25-8bdf</t>
  </si>
  <si>
    <t>56498d26-bf4a</t>
  </si>
  <si>
    <t>56498d27-b4ca</t>
  </si>
  <si>
    <t>56498d28-9613</t>
  </si>
  <si>
    <t>56498d29-942a</t>
  </si>
  <si>
    <t>56498d2a-8e45</t>
  </si>
  <si>
    <t>56498d2b-9c50</t>
  </si>
  <si>
    <t>56498d2c-9919</t>
  </si>
  <si>
    <t>56498d2d-b4ae</t>
  </si>
  <si>
    <t>56498d2e-9cf1</t>
  </si>
  <si>
    <t>56498d2f-b278</t>
  </si>
  <si>
    <t>56498d30-981d</t>
  </si>
  <si>
    <t>56498d31-8304</t>
  </si>
  <si>
    <t>56498d32-b076</t>
  </si>
  <si>
    <t>56498d33-8167</t>
  </si>
  <si>
    <t>56498d34-8dca</t>
  </si>
  <si>
    <t>56498d35-85a6</t>
  </si>
  <si>
    <t>56498d36-8966</t>
  </si>
  <si>
    <t>56498d37-9a18</t>
  </si>
  <si>
    <t>56498d38-8e52</t>
  </si>
  <si>
    <t>56498d39-96a6</t>
  </si>
  <si>
    <t>56498d3a-8e23</t>
  </si>
  <si>
    <t>56498d3b-b7cb</t>
  </si>
  <si>
    <t>56498d3c-a992</t>
  </si>
  <si>
    <t>56498d3d-be10</t>
  </si>
  <si>
    <t>56498d3e-8932</t>
  </si>
  <si>
    <t>56498d3f-abe8</t>
  </si>
  <si>
    <t>56498d40-bab2</t>
  </si>
  <si>
    <t>flavor22</t>
  </si>
  <si>
    <t>56498d41-848d</t>
  </si>
  <si>
    <t>56498d42-a736</t>
  </si>
  <si>
    <t>56498d43-957e</t>
  </si>
  <si>
    <t>56498d44-8aa9</t>
  </si>
  <si>
    <t>56498d45-bcc1</t>
  </si>
  <si>
    <t>56498d46-ac2b</t>
  </si>
  <si>
    <t>56498d47-9215</t>
  </si>
  <si>
    <t>56498d48-be5c</t>
  </si>
  <si>
    <t>56498d49-9621</t>
  </si>
  <si>
    <t>56498d4a-a5ee</t>
  </si>
  <si>
    <t>56498d4b-bd71</t>
  </si>
  <si>
    <t>56498d4c-8780</t>
  </si>
  <si>
    <t>56498d4d-8627</t>
  </si>
  <si>
    <t>56498d4e-84a3</t>
  </si>
  <si>
    <t>56498d4f-9429</t>
  </si>
  <si>
    <t>56498d50-8a10</t>
  </si>
  <si>
    <t>56498d51-84bf</t>
  </si>
  <si>
    <t>56498d52-99e8</t>
  </si>
  <si>
    <t>56498d53-9262</t>
  </si>
  <si>
    <t>56498d54-90ed</t>
  </si>
  <si>
    <t>56498d55-a314</t>
  </si>
  <si>
    <t>56498d56-9dff</t>
  </si>
  <si>
    <t>56498d57-b5df</t>
  </si>
  <si>
    <t>56498d58-8b44</t>
  </si>
  <si>
    <t>56498d59-bffb</t>
  </si>
  <si>
    <t>56498d5a-b68f</t>
  </si>
  <si>
    <t>56498d5b-ba81</t>
  </si>
  <si>
    <t>56498d5c-928d</t>
  </si>
  <si>
    <t>56498d5d-a214</t>
  </si>
  <si>
    <t>56498d5e-b935</t>
  </si>
  <si>
    <t>56498d5f-97dd</t>
  </si>
  <si>
    <t>flavor1</t>
  </si>
  <si>
    <t>56498d60-a494</t>
  </si>
  <si>
    <t>56498d61-940d</t>
  </si>
  <si>
    <t>56498d62-9d75</t>
  </si>
  <si>
    <t>56498d63-bd70</t>
  </si>
  <si>
    <t>56498d64-a8ce</t>
  </si>
  <si>
    <t>56498d65-b2fc</t>
  </si>
  <si>
    <t>56498d66-a169</t>
  </si>
  <si>
    <t>flavor13</t>
  </si>
  <si>
    <t>56498d67-92f1</t>
  </si>
  <si>
    <t>56498d68-9997</t>
  </si>
  <si>
    <t>56498d69-ab98</t>
  </si>
  <si>
    <t>56498d6a-8374</t>
  </si>
  <si>
    <t>56498d6b-b271</t>
  </si>
  <si>
    <t>56498d6c-b0f2</t>
  </si>
  <si>
    <t>56498d6d-8b75</t>
  </si>
  <si>
    <t>56498d6e-ae75</t>
  </si>
  <si>
    <t>56498d6f-9e16</t>
  </si>
  <si>
    <t>56498d70-8fba</t>
  </si>
  <si>
    <t>56498d71-ba25</t>
  </si>
  <si>
    <t>56498d72-be7f</t>
  </si>
  <si>
    <t>56498d73-bc15</t>
  </si>
  <si>
    <t>56498d74-9a32</t>
  </si>
  <si>
    <t>56498d75-b7c3</t>
  </si>
  <si>
    <t>56498d76-9d9e</t>
  </si>
  <si>
    <t>56498d77-81db</t>
  </si>
  <si>
    <t>56498d78-b87a</t>
  </si>
  <si>
    <t>56498d79-ae6e</t>
  </si>
  <si>
    <t>56498d7a-9a1f</t>
  </si>
  <si>
    <t>56498d7b-bb26</t>
  </si>
  <si>
    <t>56498d7c-ab94</t>
  </si>
  <si>
    <t>56498d7d-940a</t>
  </si>
  <si>
    <t>56498d7e-8a0e</t>
  </si>
  <si>
    <t>56498d7f-9ba4</t>
  </si>
  <si>
    <t>56498d80-b4fc</t>
  </si>
  <si>
    <t>56498d81-be41</t>
  </si>
  <si>
    <t>56498d82-84cd</t>
  </si>
  <si>
    <t>56498d83-9fcf</t>
  </si>
  <si>
    <t>56498d84-8a90</t>
  </si>
  <si>
    <t>56498d85-83c5</t>
  </si>
  <si>
    <t>56498d86-8be0</t>
  </si>
  <si>
    <t>56498d87-8ef8</t>
  </si>
  <si>
    <t>56498d88-aa97</t>
  </si>
  <si>
    <t>56498d89-9ce4</t>
  </si>
  <si>
    <t>56498d8a-8bca</t>
  </si>
  <si>
    <t>56498d8b-b002</t>
  </si>
  <si>
    <t>56498d8c-9a16</t>
  </si>
  <si>
    <t>56498d8d-a7c3</t>
  </si>
  <si>
    <t>56498d8e-98a8</t>
  </si>
  <si>
    <t>56498d8f-974f</t>
  </si>
  <si>
    <t>56498d90-a482</t>
  </si>
  <si>
    <t>56498d91-b1e8</t>
  </si>
  <si>
    <t>56498d92-80c9</t>
  </si>
  <si>
    <t>56498d93-a660</t>
  </si>
  <si>
    <t>56498d94-8b37</t>
  </si>
  <si>
    <t>56498d95-b8e9</t>
  </si>
  <si>
    <t>56498d96-b8f5</t>
  </si>
  <si>
    <t>56498d97-8989</t>
  </si>
  <si>
    <t>56498d98-a82b</t>
  </si>
  <si>
    <t>56498d99-bd4a</t>
  </si>
  <si>
    <t>56498d9a-b975</t>
  </si>
  <si>
    <t>56498d9b-b297</t>
  </si>
  <si>
    <t>56498d9c-bd95</t>
  </si>
  <si>
    <t>56498d9d-a16e</t>
  </si>
  <si>
    <t>56498d9e-9eb4</t>
  </si>
  <si>
    <t>56498d9f-bc3d</t>
  </si>
  <si>
    <t>56498da0-a943</t>
  </si>
  <si>
    <t>flavor10</t>
  </si>
  <si>
    <t>56498da1-a1de</t>
  </si>
  <si>
    <t>56498da2-a2f0</t>
  </si>
  <si>
    <t>56498da3-aff8</t>
  </si>
  <si>
    <t>56498da4-8d11</t>
  </si>
  <si>
    <t>56498da5-87ac</t>
  </si>
  <si>
    <t>56498da6-bc72</t>
  </si>
  <si>
    <t>56498da7-b873</t>
  </si>
  <si>
    <t>56498da8-95f5</t>
  </si>
  <si>
    <t>56498da9-ab63</t>
  </si>
  <si>
    <t>56498daa-8ec7</t>
  </si>
  <si>
    <t>56498dab-915c</t>
  </si>
  <si>
    <t>56498dac-a3ac</t>
  </si>
  <si>
    <t>56498dad-b3f8</t>
  </si>
  <si>
    <t>56498dae-a7e8</t>
  </si>
  <si>
    <t>56498daf-b5ef</t>
  </si>
  <si>
    <t>56498db0-817a</t>
  </si>
  <si>
    <t>56498db1-8781</t>
  </si>
  <si>
    <t>56498db2-9464</t>
  </si>
  <si>
    <t>56498db3-a313</t>
  </si>
  <si>
    <t>56498db4-807a</t>
  </si>
  <si>
    <t>56498db5-a6d8</t>
  </si>
  <si>
    <t>56498db6-bd00</t>
  </si>
  <si>
    <t>56498db7-8599</t>
  </si>
  <si>
    <t>56498db8-b667</t>
  </si>
  <si>
    <t>56498db9-ad7c</t>
  </si>
  <si>
    <t>56498dba-b904</t>
  </si>
  <si>
    <t>56498dbb-a7d1</t>
  </si>
  <si>
    <t>56498dbc-a516</t>
  </si>
  <si>
    <t>56498dbd-b832</t>
  </si>
  <si>
    <t>56498dbe-8859</t>
  </si>
  <si>
    <t>56498dbf-bc99</t>
  </si>
  <si>
    <t>56498dc0-82d3</t>
  </si>
  <si>
    <t>56498dc1-b032</t>
  </si>
  <si>
    <t>56498dc2-a280</t>
  </si>
  <si>
    <t>56498dc3-86bc</t>
  </si>
  <si>
    <t>56498dc4-9a9d</t>
  </si>
  <si>
    <t>56498dc5-ab0e</t>
  </si>
  <si>
    <t>56498dc6-8fd8</t>
  </si>
  <si>
    <t>56498dc7-ba4b</t>
  </si>
  <si>
    <t>56498dc8-816d</t>
  </si>
  <si>
    <t>56498dc9-bc29</t>
  </si>
  <si>
    <t>56498dca-8d89</t>
  </si>
  <si>
    <t>56498dcb-a70d</t>
  </si>
  <si>
    <t>56498dcc-a6c3</t>
  </si>
  <si>
    <t>56498dcd-bd59</t>
  </si>
  <si>
    <t>56498dce-bbad</t>
  </si>
  <si>
    <t>56498dcf-bf39</t>
  </si>
  <si>
    <t>56498dd0-a2b1</t>
  </si>
  <si>
    <t>56498dd1-968d</t>
  </si>
  <si>
    <t>56498dd2-8d96</t>
  </si>
  <si>
    <t>56498dd3-bdd9</t>
  </si>
  <si>
    <t>56498dd4-96cb</t>
  </si>
  <si>
    <t>56498dd5-9cc0</t>
  </si>
  <si>
    <t>56498dd6-8e73</t>
  </si>
  <si>
    <t>56498dd7-bd3a</t>
  </si>
  <si>
    <t>56498dd8-9753</t>
  </si>
  <si>
    <t>56498dd9-ab95</t>
  </si>
  <si>
    <t>56498dda-a618</t>
  </si>
  <si>
    <t>56498ddb-9dd6</t>
  </si>
  <si>
    <t>56498ddc-a1df</t>
  </si>
  <si>
    <t>56498ddd-854e</t>
  </si>
  <si>
    <t>56498dde-a58e</t>
  </si>
  <si>
    <t>56498ddf-9fdc</t>
  </si>
  <si>
    <t>56498de0-9768</t>
  </si>
  <si>
    <t>56498de1-b0ef</t>
  </si>
  <si>
    <t>56498de2-b4cc</t>
  </si>
  <si>
    <t>56498de3-af40</t>
  </si>
  <si>
    <t>56498de4-ad8e</t>
  </si>
  <si>
    <t>56498de5-854c</t>
  </si>
  <si>
    <t>56498de6-9a64</t>
  </si>
  <si>
    <t>56498de7-9477</t>
  </si>
  <si>
    <t>56498de8-a3cc</t>
  </si>
  <si>
    <t>56498de9-bd50</t>
  </si>
  <si>
    <t>56498dea-aabb</t>
  </si>
  <si>
    <t>56498deb-b503</t>
  </si>
  <si>
    <t>56498dec-8810</t>
  </si>
  <si>
    <t>56498ded-8647</t>
  </si>
  <si>
    <t>56498dee-8569</t>
  </si>
  <si>
    <t>56498def-aace</t>
  </si>
  <si>
    <t>56498df0-890f</t>
  </si>
  <si>
    <t>56498df1-baa9</t>
  </si>
  <si>
    <t>56498df2-ad81</t>
  </si>
  <si>
    <t>56498df3-baa1</t>
  </si>
  <si>
    <t>56498df4-af58</t>
  </si>
  <si>
    <t>56498df5-935b</t>
  </si>
  <si>
    <t>56498df6-854e</t>
  </si>
  <si>
    <t>56498df7-b6e5</t>
  </si>
  <si>
    <t>56498df8-a191</t>
  </si>
  <si>
    <t>56498df9-bff7</t>
  </si>
  <si>
    <t>56498dfa-ad37</t>
  </si>
  <si>
    <t>56498dfb-80da</t>
  </si>
  <si>
    <t>56498dfc-91e7</t>
  </si>
  <si>
    <t>56498dfd-994c</t>
  </si>
  <si>
    <t>56498dfe-9564</t>
  </si>
  <si>
    <t>56498dff-a8d8</t>
  </si>
  <si>
    <t>示例：</t>
  </si>
  <si>
    <t>flavor5  3</t>
  </si>
  <si>
    <t>flavor10  2</t>
  </si>
  <si>
    <t>flavor15  1</t>
  </si>
  <si>
    <t>（备注：如果某种虚拟机规格的预测结果为零，即对应写0）</t>
  </si>
  <si>
    <t>1  flavor5  2</t>
  </si>
  <si>
    <t>2  flavor5  1  flavor10  1</t>
  </si>
  <si>
    <t>3  flavor15  1</t>
  </si>
  <si>
    <t>4  flavor10  1</t>
  </si>
  <si>
    <t>（备注：每个字段之间用空格隔开即可。）</t>
  </si>
  <si>
    <t>输出文件格式：</t>
  </si>
  <si>
    <t>程序输出为一个以空格分隔的文本文件，文件每行以换行符（ASCII’\n’即0x0a）为结尾。</t>
  </si>
  <si>
    <t>文件格式为：</t>
  </si>
  <si>
    <t>预测的虚拟机总数</t>
  </si>
  <si>
    <t>虚拟机规格名称1 虚拟机个数</t>
  </si>
  <si>
    <t>虚拟机规格名称2 虚拟机个数</t>
  </si>
  <si>
    <t>…………（如上预测的不同规格虚拟机名称及数量若干行）</t>
  </si>
  <si>
    <t>（空行）</t>
  </si>
  <si>
    <t>所需物理服务器总数</t>
  </si>
  <si>
    <t>物理服务器1 虚拟机规格名称1 能放置该类型虚拟机个数 虚拟机规格名称2 能放置该类型虚拟机个数 ……</t>
  </si>
  <si>
    <t>物理服务器2 虚拟机规格名称1 能放置该类型虚拟机个数 虚拟机规格名称2 能放置该类型虚拟机个数 ……</t>
  </si>
  <si>
    <t>…………（如上每台物理服务器的所能放置每种规格虚拟机数量若干行）</t>
  </si>
  <si>
    <t>（文件结束）</t>
  </si>
  <si>
    <t>（备注：物理服务器ID可用阿拉伯数字1、2、3、……表示即可）</t>
  </si>
  <si>
    <t>输入文件格式：</t>
  </si>
  <si>
    <t>程序输入为一个以空格分隔的文本文件，文件每行以换行符（ASCII’\n’即0x0a）为结尾。</t>
  </si>
  <si>
    <t>物理服务器CPU核数 内存大小（GB） 硬盘大小（GB）</t>
  </si>
  <si>
    <t>虚拟机规格数量</t>
  </si>
  <si>
    <t>虚拟机规格名称1 CPU核数 内存大小（MB）</t>
  </si>
  <si>
    <t>虚拟机规格名称2 CPU核数 内存大小（MB）</t>
  </si>
  <si>
    <t>…………（如上虚拟机规格信息若干行）</t>
  </si>
  <si>
    <t>需要优化的资源维度名称（CPU或内存）</t>
  </si>
  <si>
    <t>预测开始时间</t>
  </si>
  <si>
    <t>预测结束时间（时间跨度单位为：天）</t>
  </si>
  <si>
    <t>56 128 1200</t>
  </si>
  <si>
    <t>（备注：物理服务器资源信息包含硬盘大小，实际调度可不考虑硬盘容量。CPU核数为不超过两位的整数，内存大小为不超过3位的整数，硬盘大小为不超过4位的整数。1GB=1024MB）</t>
  </si>
  <si>
    <t>flavor10 8 8192</t>
  </si>
  <si>
    <t>flavor2 1 2048</t>
  </si>
  <si>
    <t>（备注：虚拟机规格通常只包含CPU和内存两种信息，硬盘通常为可扩展存储，暂不做考虑。虚拟机规格名称最大不超过10位字符，CPU字段最大不超过2位字符，内存字段最大不超过6位字符。注意：测试用例输入的虚拟机规格通常只是历史数据的一部分，不是全部，参赛者只需要对输入的虚拟机规格进行预测即可，其他虚拟机规格无需考虑。）</t>
  </si>
  <si>
    <t>CPU</t>
  </si>
  <si>
    <t>（备注：若是MEM，则表示内存）</t>
  </si>
  <si>
    <t>（备注：日期与具体时间之间为空格符。需要预测的时间跨度为1~2个星期，且要预测的开始时间紧接着训练数据集的结束时间。）</t>
  </si>
  <si>
    <r>
      <t>2017-01-16 00:00:00 //</t>
    </r>
    <r>
      <rPr>
        <sz val="12"/>
        <color rgb="FF4A4A4A"/>
        <rFont val="宋体"/>
        <family val="3"/>
        <charset val="134"/>
      </rPr>
      <t>注：即</t>
    </r>
    <r>
      <rPr>
        <sz val="12"/>
        <color rgb="FF4A4A4A"/>
        <rFont val="Arial"/>
        <family val="2"/>
      </rPr>
      <t>7</t>
    </r>
    <r>
      <rPr>
        <sz val="12"/>
        <color rgb="FF4A4A4A"/>
        <rFont val="宋体"/>
        <family val="3"/>
        <charset val="134"/>
      </rPr>
      <t>天的时间跨度</t>
    </r>
    <phoneticPr fontId="1" type="noConversion"/>
  </si>
  <si>
    <t>2017-1-9 00:00:00</t>
    <phoneticPr fontId="1" type="noConversion"/>
  </si>
  <si>
    <t>flavor5 2 4096</t>
    <phoneticPr fontId="1" type="noConversion"/>
  </si>
  <si>
    <t>VM</t>
    <phoneticPr fontId="1" type="noConversion"/>
  </si>
  <si>
    <t>DATE</t>
    <phoneticPr fontId="1" type="noConversion"/>
  </si>
  <si>
    <t>总数：</t>
    <phoneticPr fontId="1" type="noConversion"/>
  </si>
  <si>
    <t>预测天数：</t>
    <phoneticPr fontId="1" type="noConversion"/>
  </si>
  <si>
    <t>数据天数：</t>
    <phoneticPr fontId="1" type="noConversion"/>
  </si>
  <si>
    <t>VM型号</t>
    <phoneticPr fontId="1" type="noConversion"/>
  </si>
  <si>
    <t>标记</t>
    <phoneticPr fontId="1" type="noConversion"/>
  </si>
  <si>
    <t>行标签</t>
  </si>
  <si>
    <t>(空白)</t>
  </si>
  <si>
    <t>总计</t>
  </si>
  <si>
    <t>计数项:标记</t>
  </si>
  <si>
    <t>概率(?台/天）</t>
    <phoneticPr fontId="1" type="noConversion"/>
  </si>
  <si>
    <t>概率（？台/总台数）</t>
    <phoneticPr fontId="1" type="noConversion"/>
  </si>
  <si>
    <t>flavor</t>
    <phoneticPr fontId="1" type="noConversion"/>
  </si>
  <si>
    <t>数量</t>
    <phoneticPr fontId="1" type="noConversion"/>
  </si>
  <si>
    <t>求和：</t>
    <phoneticPr fontId="1" type="noConversion"/>
  </si>
  <si>
    <t>预测销量</t>
    <phoneticPr fontId="1" type="noConversion"/>
  </si>
  <si>
    <t>flavor名称</t>
    <phoneticPr fontId="1" type="noConversion"/>
  </si>
  <si>
    <t>CPU核数</t>
    <phoneticPr fontId="1" type="noConversion"/>
  </si>
  <si>
    <t xml:space="preserve"> 内存大小（MB）</t>
    <phoneticPr fontId="1" type="noConversion"/>
  </si>
  <si>
    <t xml:space="preserve">56 128 1200
15
flavor1 1 1024
flavor2 1 2048
flavor3 1 4096
flavor4 2 2048
flavor5 2 4096
flavor6 2 8192
flavor7 4 4096
flavor8 4 8192
flavor9 4 16384
flavor10 8 8192
flavor11 8 16384
flavor12 8 32768
flavor13 16 16384
flavor14 16 32768
flavor15 16 65536
CPU
2017-01-09 00:00:00
2017-01-16 00:00:00
</t>
    <phoneticPr fontId="1" type="noConversion"/>
  </si>
  <si>
    <t>56 128 1200
5
flavor1 1 1024
flavor2 1 2048
flavor3 1 4096
flavor4 2 2048
flavor5 2 4096
CPU
2015-02-20 00:00:00
2015-02-27 00:00:00</t>
    <phoneticPr fontId="1" type="noConversion"/>
  </si>
  <si>
    <t>score</t>
  </si>
  <si>
    <t>p1</t>
    <phoneticPr fontId="1" type="noConversion"/>
  </si>
  <si>
    <t>flavor16</t>
  </si>
  <si>
    <t>flavor20</t>
  </si>
  <si>
    <t>DATE</t>
    <phoneticPr fontId="1" type="noConversion"/>
  </si>
  <si>
    <t>标记</t>
    <phoneticPr fontId="1" type="noConversion"/>
  </si>
  <si>
    <t>求和项:标记</t>
  </si>
  <si>
    <t>flavor</t>
  </si>
  <si>
    <t>提交时间</t>
  </si>
  <si>
    <t>上传文件</t>
  </si>
  <si>
    <t>上传人</t>
  </si>
  <si>
    <t>判题状态</t>
  </si>
  <si>
    <t>分数</t>
  </si>
  <si>
    <t>日志记录</t>
  </si>
  <si>
    <t>zhao_chun_yang.tar.gz</t>
  </si>
  <si>
    <t>Harger</t>
  </si>
  <si>
    <t>已结束</t>
  </si>
  <si>
    <t>下载</t>
  </si>
  <si>
    <t>flavor19</t>
  </si>
  <si>
    <t>DATE</t>
    <phoneticPr fontId="1" type="noConversion"/>
  </si>
  <si>
    <t>VM</t>
    <phoneticPr fontId="1" type="noConversion"/>
  </si>
  <si>
    <t>计数项:数量</t>
  </si>
  <si>
    <t>DATE</t>
    <phoneticPr fontId="1" type="noConversion"/>
  </si>
  <si>
    <t>qty.</t>
    <phoneticPr fontId="1" type="noConversion"/>
  </si>
  <si>
    <t>计数项:qty.</t>
  </si>
  <si>
    <t>date</t>
    <phoneticPr fontId="1" type="noConversion"/>
  </si>
  <si>
    <t>vm</t>
  </si>
  <si>
    <t>vm</t>
    <phoneticPr fontId="1" type="noConversion"/>
  </si>
  <si>
    <t>qty.</t>
    <phoneticPr fontId="1" type="noConversion"/>
  </si>
  <si>
    <t>date</t>
    <phoneticPr fontId="1" type="noConversion"/>
  </si>
  <si>
    <t>date</t>
    <phoneticPr fontId="1" type="noConversion"/>
  </si>
  <si>
    <t>vm</t>
    <phoneticPr fontId="1" type="noConversion"/>
  </si>
  <si>
    <t>qty</t>
    <phoneticPr fontId="1" type="noConversion"/>
  </si>
  <si>
    <t>计数项:qty</t>
  </si>
  <si>
    <t>vm</t>
    <phoneticPr fontId="1" type="noConversion"/>
  </si>
  <si>
    <t>qty</t>
    <phoneticPr fontId="1" type="noConversion"/>
  </si>
  <si>
    <t>求和项:qty</t>
  </si>
  <si>
    <t>qty</t>
    <phoneticPr fontId="1" type="noConversion"/>
  </si>
  <si>
    <t>date</t>
    <phoneticPr fontId="1" type="noConversion"/>
  </si>
  <si>
    <t>求和项:qty.</t>
  </si>
  <si>
    <t>####</t>
  </si>
  <si>
    <t>ANSWER</t>
  </si>
  <si>
    <t>RUNTIME</t>
  </si>
  <si>
    <t>EXCEPTION</t>
  </si>
  <si>
    <t>[preliminariesL1usecase01]:</t>
  </si>
  <si>
    <t>[preliminariesL1usecase02]:</t>
  </si>
  <si>
    <t>[preliminariesL2usecase01]:</t>
  </si>
  <si>
    <t>[preliminariesL2usecase02]:</t>
  </si>
  <si>
    <t>the number of predicated flavor total number is NOT match with actual placed flavor number</t>
    <phoneticPr fontId="1" type="noConversion"/>
  </si>
  <si>
    <t>月份</t>
    <phoneticPr fontId="1" type="noConversion"/>
  </si>
  <si>
    <t>数量</t>
    <phoneticPr fontId="1" type="noConversion"/>
  </si>
  <si>
    <t>201604wk1</t>
    <phoneticPr fontId="1" type="noConversion"/>
  </si>
  <si>
    <t>数量</t>
    <phoneticPr fontId="1" type="noConversion"/>
  </si>
  <si>
    <t>CPU</t>
    <phoneticPr fontId="1" type="noConversion"/>
  </si>
  <si>
    <t>MEM</t>
    <phoneticPr fontId="1" type="noConversion"/>
  </si>
  <si>
    <t xml:space="preserve">flavor1 1 1024
flavor2 1 2048
flavor3 1 4096
flavor4 2 2048
flavor5 2 4096
flavor6 2 8192
flavor7 4 4096
flavor8 4 8192
flavor9 4 16384
flavor10 8 8192
flavor11 8 16384
flavor12 8 32768
flavor13 16 16384
flavor14 16 32768
flavor15 16 65536
</t>
    <phoneticPr fontId="1" type="noConversion"/>
  </si>
  <si>
    <t>p1:</t>
  </si>
  <si>
    <t>vm</t>
    <phoneticPr fontId="1" type="noConversion"/>
  </si>
  <si>
    <t>sum</t>
  </si>
  <si>
    <t>sum</t>
    <phoneticPr fontId="1" type="noConversion"/>
  </si>
  <si>
    <t>weekday</t>
  </si>
  <si>
    <t>weekday</t>
    <phoneticPr fontId="1" type="noConversion"/>
  </si>
  <si>
    <t>sum</t>
    <phoneticPr fontId="1" type="noConversion"/>
  </si>
  <si>
    <t>序号</t>
    <phoneticPr fontId="1" type="noConversion"/>
  </si>
  <si>
    <t>求和</t>
    <phoneticPr fontId="1" type="noConversion"/>
  </si>
  <si>
    <t>平均值</t>
    <phoneticPr fontId="1" type="noConversion"/>
  </si>
  <si>
    <t>方差</t>
    <phoneticPr fontId="1" type="noConversion"/>
  </si>
  <si>
    <t>最大值</t>
    <phoneticPr fontId="1" type="noConversion"/>
  </si>
  <si>
    <t>a</t>
    <phoneticPr fontId="1" type="noConversion"/>
  </si>
  <si>
    <t>本机</t>
    <phoneticPr fontId="1" type="noConversion"/>
  </si>
  <si>
    <t>云端</t>
    <phoneticPr fontId="1" type="noConversion"/>
  </si>
  <si>
    <t>本机</t>
    <phoneticPr fontId="1" type="noConversion"/>
  </si>
  <si>
    <t>云端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</si>
</sst>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00000000000000_ "/>
    <numFmt numFmtId="178" formatCode="0.000000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4A4A4A"/>
      <name val="Arial"/>
      <family val="2"/>
    </font>
    <font>
      <b/>
      <sz val="12"/>
      <color rgb="FF4A4A4A"/>
      <name val="Arial"/>
      <family val="2"/>
    </font>
    <font>
      <sz val="12"/>
      <color rgb="FF4A4A4A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CE9178"/>
      <name val="Consolas"/>
      <family val="3"/>
    </font>
    <font>
      <sz val="12"/>
      <color rgb="FF4A4A4A"/>
      <name val="Microsoft YaHei"/>
      <family val="2"/>
      <charset val="134"/>
    </font>
    <font>
      <sz val="11"/>
      <color rgb="FF4A4A4A"/>
      <name val="Microsoft YaHei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2" fontId="2" fillId="0" borderId="0" xfId="0" quotePrefix="1" applyNumberFormat="1" applyFont="1" applyAlignment="1">
      <alignment horizontal="left" vertical="center" wrapText="1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177" fontId="0" fillId="0" borderId="1" xfId="0" applyNumberFormat="1" applyBorder="1">
      <alignment vertical="center"/>
    </xf>
    <xf numFmtId="0" fontId="0" fillId="0" borderId="2" xfId="0" applyBorder="1" applyAlignment="1">
      <alignment horizontal="right" vertical="center"/>
    </xf>
    <xf numFmtId="177" fontId="0" fillId="0" borderId="2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" xfId="0" applyFill="1" applyBorder="1">
      <alignment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14" fontId="0" fillId="0" borderId="0" xfId="0" applyNumberFormat="1">
      <alignment vertical="center"/>
    </xf>
    <xf numFmtId="0" fontId="8" fillId="4" borderId="0" xfId="0" applyFont="1" applyFill="1" applyAlignment="1">
      <alignment horizontal="left" vertical="center" wrapText="1"/>
    </xf>
    <xf numFmtId="22" fontId="9" fillId="3" borderId="0" xfId="0" applyNumberFormat="1" applyFont="1" applyFill="1" applyAlignment="1">
      <alignment vertical="center" wrapText="1"/>
    </xf>
    <xf numFmtId="0" fontId="10" fillId="3" borderId="0" xfId="1" applyFill="1" applyAlignment="1">
      <alignment vertical="center" wrapText="1"/>
    </xf>
    <xf numFmtId="0" fontId="9" fillId="3" borderId="0" xfId="0" applyFont="1" applyFill="1">
      <alignment vertical="center"/>
    </xf>
    <xf numFmtId="22" fontId="9" fillId="5" borderId="0" xfId="0" applyNumberFormat="1" applyFont="1" applyFill="1" applyAlignment="1">
      <alignment vertical="center" wrapText="1"/>
    </xf>
    <xf numFmtId="0" fontId="10" fillId="5" borderId="0" xfId="1" applyFill="1" applyAlignment="1">
      <alignment vertical="center" wrapText="1"/>
    </xf>
    <xf numFmtId="0" fontId="9" fillId="5" borderId="0" xfId="0" applyFont="1" applyFill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6" borderId="6" xfId="0" applyFill="1" applyBorder="1">
      <alignment vertical="center"/>
    </xf>
    <xf numFmtId="0" fontId="0" fillId="6" borderId="7" xfId="0" applyFill="1" applyBorder="1">
      <alignment vertical="center"/>
    </xf>
    <xf numFmtId="0" fontId="6" fillId="0" borderId="0" xfId="0" applyFont="1">
      <alignment vertical="center"/>
    </xf>
    <xf numFmtId="0" fontId="0" fillId="6" borderId="0" xfId="0" applyFill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indent="1"/>
    </xf>
    <xf numFmtId="21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4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3.xml"/><Relationship Id="rId32" Type="http://schemas.openxmlformats.org/officeDocument/2006/relationships/pivotCacheDefinition" Target="pivotCache/pivotCacheDefinition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28" Type="http://schemas.openxmlformats.org/officeDocument/2006/relationships/pivotCacheDefinition" Target="pivotCache/pivotCacheDefinition7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pivotCacheDefinition" Target="pivotCache/pivotCacheDefinition6.xml"/><Relationship Id="rId30" Type="http://schemas.openxmlformats.org/officeDocument/2006/relationships/pivotCacheDefinition" Target="pivotCache/pivotCacheDefinition9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'201512'!$AF$1</c:f>
              <c:strCache>
                <c:ptCount val="1"/>
                <c:pt idx="0">
                  <c:v>weekday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'201512'!$AF$2:$AF$29</c:f>
              <c:numCache>
                <c:formatCode>General</c:formatCode>
                <c:ptCount val="2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7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1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0122784"/>
        <c:axId val="1200120608"/>
      </c:barChart>
      <c:lineChart>
        <c:grouping val="standard"/>
        <c:varyColors val="0"/>
        <c:ser>
          <c:idx val="1"/>
          <c:order val="1"/>
          <c:tx>
            <c:strRef>
              <c:f>'201512'!$AG$1</c:f>
              <c:strCache>
                <c:ptCount val="1"/>
                <c:pt idx="0">
                  <c:v>sum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'201512'!$AG$2:$AG$29</c:f>
              <c:numCache>
                <c:formatCode>General</c:formatCode>
                <c:ptCount val="28"/>
                <c:pt idx="0">
                  <c:v>21</c:v>
                </c:pt>
                <c:pt idx="1">
                  <c:v>32</c:v>
                </c:pt>
                <c:pt idx="2">
                  <c:v>18</c:v>
                </c:pt>
                <c:pt idx="3">
                  <c:v>7</c:v>
                </c:pt>
                <c:pt idx="4">
                  <c:v>1</c:v>
                </c:pt>
                <c:pt idx="5">
                  <c:v>31</c:v>
                </c:pt>
                <c:pt idx="6">
                  <c:v>95</c:v>
                </c:pt>
                <c:pt idx="7">
                  <c:v>75</c:v>
                </c:pt>
                <c:pt idx="8">
                  <c:v>26</c:v>
                </c:pt>
                <c:pt idx="9">
                  <c:v>2</c:v>
                </c:pt>
                <c:pt idx="10">
                  <c:v>14</c:v>
                </c:pt>
                <c:pt idx="11">
                  <c:v>46</c:v>
                </c:pt>
                <c:pt idx="12">
                  <c:v>24</c:v>
                </c:pt>
                <c:pt idx="13">
                  <c:v>32</c:v>
                </c:pt>
                <c:pt idx="14">
                  <c:v>27</c:v>
                </c:pt>
                <c:pt idx="15">
                  <c:v>32</c:v>
                </c:pt>
                <c:pt idx="16">
                  <c:v>9</c:v>
                </c:pt>
                <c:pt idx="17">
                  <c:v>63</c:v>
                </c:pt>
                <c:pt idx="18">
                  <c:v>40</c:v>
                </c:pt>
                <c:pt idx="19">
                  <c:v>57</c:v>
                </c:pt>
                <c:pt idx="20">
                  <c:v>36</c:v>
                </c:pt>
                <c:pt idx="21">
                  <c:v>62</c:v>
                </c:pt>
                <c:pt idx="22">
                  <c:v>33</c:v>
                </c:pt>
                <c:pt idx="23">
                  <c:v>13</c:v>
                </c:pt>
                <c:pt idx="24">
                  <c:v>103</c:v>
                </c:pt>
                <c:pt idx="25">
                  <c:v>27</c:v>
                </c:pt>
                <c:pt idx="26">
                  <c:v>45</c:v>
                </c:pt>
                <c:pt idx="27">
                  <c:v>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122240"/>
        <c:axId val="1200118976"/>
      </c:lineChart>
      <c:catAx>
        <c:axId val="1200122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0118976"/>
        <c:crosses val="autoZero"/>
        <c:auto val="1"/>
        <c:lblAlgn val="ctr"/>
        <c:lblOffset val="100"/>
        <c:noMultiLvlLbl val="0"/>
      </c:catAx>
      <c:valAx>
        <c:axId val="120011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0122240"/>
        <c:crosses val="autoZero"/>
        <c:crossBetween val="between"/>
      </c:valAx>
      <c:valAx>
        <c:axId val="12001206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0122784"/>
        <c:crosses val="max"/>
        <c:crossBetween val="between"/>
      </c:valAx>
      <c:catAx>
        <c:axId val="1200122784"/>
        <c:scaling>
          <c:orientation val="minMax"/>
        </c:scaling>
        <c:delete val="1"/>
        <c:axPos val="b"/>
        <c:majorTickMark val="out"/>
        <c:minorTickMark val="none"/>
        <c:tickLblPos val="nextTo"/>
        <c:crossAx val="1200120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train!$Z$2:$Z$50</c:f>
              <c:numCache>
                <c:formatCode>General</c:formatCode>
                <c:ptCount val="49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7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  <c:pt idx="24">
                  <c:v>1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1</c:v>
                </c:pt>
                <c:pt idx="32">
                  <c:v>2</c:v>
                </c:pt>
                <c:pt idx="33">
                  <c:v>4</c:v>
                </c:pt>
                <c:pt idx="34">
                  <c:v>5</c:v>
                </c:pt>
                <c:pt idx="35">
                  <c:v>6</c:v>
                </c:pt>
                <c:pt idx="36">
                  <c:v>7</c:v>
                </c:pt>
                <c:pt idx="37">
                  <c:v>1</c:v>
                </c:pt>
                <c:pt idx="38">
                  <c:v>2</c:v>
                </c:pt>
                <c:pt idx="39">
                  <c:v>3</c:v>
                </c:pt>
                <c:pt idx="40">
                  <c:v>4</c:v>
                </c:pt>
                <c:pt idx="41">
                  <c:v>5</c:v>
                </c:pt>
                <c:pt idx="42">
                  <c:v>6</c:v>
                </c:pt>
                <c:pt idx="43">
                  <c:v>7</c:v>
                </c:pt>
                <c:pt idx="44">
                  <c:v>1</c:v>
                </c:pt>
                <c:pt idx="45">
                  <c:v>2</c:v>
                </c:pt>
                <c:pt idx="46">
                  <c:v>3</c:v>
                </c:pt>
                <c:pt idx="47">
                  <c:v>4</c:v>
                </c:pt>
                <c:pt idx="48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0128768"/>
        <c:axId val="1200124960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train!$AA$2:$AA$50</c:f>
              <c:numCache>
                <c:formatCode>General</c:formatCode>
                <c:ptCount val="49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0</c:v>
                </c:pt>
                <c:pt idx="4">
                  <c:v>1</c:v>
                </c:pt>
                <c:pt idx="5">
                  <c:v>6</c:v>
                </c:pt>
                <c:pt idx="6">
                  <c:v>8</c:v>
                </c:pt>
                <c:pt idx="7">
                  <c:v>2</c:v>
                </c:pt>
                <c:pt idx="8">
                  <c:v>27</c:v>
                </c:pt>
                <c:pt idx="9">
                  <c:v>3</c:v>
                </c:pt>
                <c:pt idx="10">
                  <c:v>0</c:v>
                </c:pt>
                <c:pt idx="11">
                  <c:v>4</c:v>
                </c:pt>
                <c:pt idx="12">
                  <c:v>25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16</c:v>
                </c:pt>
                <c:pt idx="20">
                  <c:v>0</c:v>
                </c:pt>
                <c:pt idx="21">
                  <c:v>6</c:v>
                </c:pt>
                <c:pt idx="22">
                  <c:v>4</c:v>
                </c:pt>
                <c:pt idx="23">
                  <c:v>1</c:v>
                </c:pt>
                <c:pt idx="24">
                  <c:v>8</c:v>
                </c:pt>
                <c:pt idx="25">
                  <c:v>0</c:v>
                </c:pt>
                <c:pt idx="26">
                  <c:v>1</c:v>
                </c:pt>
                <c:pt idx="27">
                  <c:v>3</c:v>
                </c:pt>
                <c:pt idx="28">
                  <c:v>4</c:v>
                </c:pt>
                <c:pt idx="29">
                  <c:v>2</c:v>
                </c:pt>
                <c:pt idx="30">
                  <c:v>0</c:v>
                </c:pt>
                <c:pt idx="31">
                  <c:v>5</c:v>
                </c:pt>
                <c:pt idx="32">
                  <c:v>18</c:v>
                </c:pt>
                <c:pt idx="33">
                  <c:v>2</c:v>
                </c:pt>
                <c:pt idx="34">
                  <c:v>24</c:v>
                </c:pt>
                <c:pt idx="35">
                  <c:v>9</c:v>
                </c:pt>
                <c:pt idx="36">
                  <c:v>0</c:v>
                </c:pt>
                <c:pt idx="37">
                  <c:v>4</c:v>
                </c:pt>
                <c:pt idx="38">
                  <c:v>9</c:v>
                </c:pt>
                <c:pt idx="39">
                  <c:v>9</c:v>
                </c:pt>
                <c:pt idx="40">
                  <c:v>4</c:v>
                </c:pt>
                <c:pt idx="41">
                  <c:v>17</c:v>
                </c:pt>
                <c:pt idx="42">
                  <c:v>13</c:v>
                </c:pt>
                <c:pt idx="43">
                  <c:v>6</c:v>
                </c:pt>
                <c:pt idx="44">
                  <c:v>1</c:v>
                </c:pt>
                <c:pt idx="45">
                  <c:v>4</c:v>
                </c:pt>
                <c:pt idx="46">
                  <c:v>10</c:v>
                </c:pt>
                <c:pt idx="47">
                  <c:v>29</c:v>
                </c:pt>
                <c:pt idx="48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128768"/>
        <c:axId val="1200124960"/>
      </c:lineChart>
      <c:catAx>
        <c:axId val="12001287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0124960"/>
        <c:crosses val="autoZero"/>
        <c:auto val="1"/>
        <c:lblAlgn val="ctr"/>
        <c:lblOffset val="100"/>
        <c:noMultiLvlLbl val="0"/>
      </c:catAx>
      <c:valAx>
        <c:axId val="120012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012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参数p1!$A$2:$A$13</c:f>
              <c:numCache>
                <c:formatCode>General</c:formatCode>
                <c:ptCount val="12"/>
                <c:pt idx="0">
                  <c:v>1.2</c:v>
                </c:pt>
                <c:pt idx="1">
                  <c:v>1.5</c:v>
                </c:pt>
                <c:pt idx="2">
                  <c:v>1.35</c:v>
                </c:pt>
                <c:pt idx="3">
                  <c:v>1.1000000000000001</c:v>
                </c:pt>
                <c:pt idx="4">
                  <c:v>2.4</c:v>
                </c:pt>
                <c:pt idx="5">
                  <c:v>4.8</c:v>
                </c:pt>
                <c:pt idx="6">
                  <c:v>5</c:v>
                </c:pt>
                <c:pt idx="7">
                  <c:v>6</c:v>
                </c:pt>
                <c:pt idx="8">
                  <c:v>9.6</c:v>
                </c:pt>
                <c:pt idx="9">
                  <c:v>20</c:v>
                </c:pt>
                <c:pt idx="10">
                  <c:v>30</c:v>
                </c:pt>
                <c:pt idx="11">
                  <c:v>300</c:v>
                </c:pt>
              </c:numCache>
            </c:numRef>
          </c:cat>
          <c:val>
            <c:numRef>
              <c:f>参数p1!$B$2:$B$13</c:f>
              <c:numCache>
                <c:formatCode>General</c:formatCode>
                <c:ptCount val="12"/>
                <c:pt idx="0">
                  <c:v>15.911</c:v>
                </c:pt>
                <c:pt idx="1">
                  <c:v>15.775</c:v>
                </c:pt>
                <c:pt idx="2">
                  <c:v>13.579000000000001</c:v>
                </c:pt>
                <c:pt idx="3">
                  <c:v>15.137</c:v>
                </c:pt>
                <c:pt idx="4">
                  <c:v>27.446999999999999</c:v>
                </c:pt>
                <c:pt idx="5">
                  <c:v>44.427999999999997</c:v>
                </c:pt>
                <c:pt idx="6">
                  <c:v>47.343000000000004</c:v>
                </c:pt>
                <c:pt idx="7">
                  <c:v>35.951000000000001</c:v>
                </c:pt>
                <c:pt idx="8">
                  <c:v>40.786000000000001</c:v>
                </c:pt>
                <c:pt idx="9">
                  <c:v>34.924999999999997</c:v>
                </c:pt>
                <c:pt idx="10">
                  <c:v>27.413</c:v>
                </c:pt>
                <c:pt idx="11">
                  <c:v>3.7690000000000001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0128224"/>
        <c:axId val="1198652656"/>
      </c:lineChart>
      <c:catAx>
        <c:axId val="120012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8652656"/>
        <c:crosses val="autoZero"/>
        <c:auto val="1"/>
        <c:lblAlgn val="ctr"/>
        <c:lblOffset val="100"/>
        <c:noMultiLvlLbl val="0"/>
      </c:catAx>
      <c:valAx>
        <c:axId val="119865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0128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Sheet20!$B$1:$R$1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</c:numCache>
            </c:numRef>
          </c:cat>
          <c:val>
            <c:numRef>
              <c:f>Sheet20!$B$2:$R$2</c:f>
              <c:numCache>
                <c:formatCode>General</c:formatCode>
                <c:ptCount val="17"/>
                <c:pt idx="0">
                  <c:v>189</c:v>
                </c:pt>
                <c:pt idx="1">
                  <c:v>266</c:v>
                </c:pt>
                <c:pt idx="2">
                  <c:v>204</c:v>
                </c:pt>
                <c:pt idx="3">
                  <c:v>309</c:v>
                </c:pt>
                <c:pt idx="4">
                  <c:v>460</c:v>
                </c:pt>
                <c:pt idx="5">
                  <c:v>800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800</c:v>
                </c:pt>
                <c:pt idx="10">
                  <c:v>800</c:v>
                </c:pt>
                <c:pt idx="11">
                  <c:v>1002</c:v>
                </c:pt>
                <c:pt idx="12">
                  <c:v>791</c:v>
                </c:pt>
                <c:pt idx="13">
                  <c:v>800</c:v>
                </c:pt>
                <c:pt idx="14">
                  <c:v>800</c:v>
                </c:pt>
                <c:pt idx="15">
                  <c:v>800</c:v>
                </c:pt>
                <c:pt idx="16">
                  <c:v>800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8648848"/>
        <c:axId val="1198655376"/>
      </c:lineChart>
      <c:catAx>
        <c:axId val="119864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8655376"/>
        <c:crosses val="autoZero"/>
        <c:auto val="1"/>
        <c:lblAlgn val="ctr"/>
        <c:lblOffset val="100"/>
        <c:noMultiLvlLbl val="0"/>
      </c:catAx>
      <c:valAx>
        <c:axId val="119865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8648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5</xdr:row>
      <xdr:rowOff>23812</xdr:rowOff>
    </xdr:from>
    <xdr:to>
      <xdr:col>11</xdr:col>
      <xdr:colOff>647700</xdr:colOff>
      <xdr:row>21</xdr:row>
      <xdr:rowOff>23812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209550</xdr:colOff>
      <xdr:row>2</xdr:row>
      <xdr:rowOff>119062</xdr:rowOff>
    </xdr:from>
    <xdr:to>
      <xdr:col>33</xdr:col>
      <xdr:colOff>666750</xdr:colOff>
      <xdr:row>18</xdr:row>
      <xdr:rowOff>119062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0</xdr:row>
      <xdr:rowOff>4762</xdr:rowOff>
    </xdr:from>
    <xdr:to>
      <xdr:col>8</xdr:col>
      <xdr:colOff>676275</xdr:colOff>
      <xdr:row>15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5</xdr:row>
      <xdr:rowOff>100012</xdr:rowOff>
    </xdr:from>
    <xdr:to>
      <xdr:col>20</xdr:col>
      <xdr:colOff>323850</xdr:colOff>
      <xdr:row>21</xdr:row>
      <xdr:rowOff>100012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刘焕银" refreshedDate="43182.812785300928" createdVersion="5" refreshedVersion="5" minRefreshableVersion="3" recordCount="415">
  <cacheSource type="worksheet">
    <worksheetSource ref="B1:C1048576" sheet="clear_data"/>
  </cacheSource>
  <cacheFields count="2">
    <cacheField name="VM" numFmtId="0">
      <sharedItems containsString="0" containsBlank="1" containsNumber="1" containsInteger="1" minValue="1" maxValue="15" count="16">
        <n v="15"/>
        <n v="8"/>
        <n v="2"/>
        <n v="6"/>
        <n v="12"/>
        <n v="11"/>
        <n v="9"/>
        <n v="14"/>
        <n v="3"/>
        <n v="4"/>
        <n v="5"/>
        <n v="7"/>
        <n v="1"/>
        <n v="13"/>
        <n v="10"/>
        <m/>
      </sharedItems>
    </cacheField>
    <cacheField name="标记" numFmtId="0">
      <sharedItems containsString="0" containsBlank="1" containsNumber="1" containsInteger="1" minValue="1" maxValue="1" count="2">
        <n v="1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刘焕银" refreshedDate="43183.673007060184" createdVersion="5" refreshedVersion="5" minRefreshableVersion="3" recordCount="846">
  <cacheSource type="worksheet">
    <worksheetSource ref="A1:C847" sheet="201601"/>
  </cacheSource>
  <cacheFields count="3">
    <cacheField name="DATE" numFmtId="14">
      <sharedItems containsSemiMixedTypes="0" containsNonDate="0" containsDate="1" containsString="0" minDate="2016-01-01T00:00:00" maxDate="2016-02-01T00:00:00" count="31"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</sharedItems>
    </cacheField>
    <cacheField name="VM" numFmtId="0">
      <sharedItems count="21">
        <s v="flavor8"/>
        <s v="flavor5"/>
        <s v="flavor9"/>
        <s v="flavor22"/>
        <s v="flavor2"/>
        <s v="flavor4"/>
        <s v="flavor7"/>
        <s v="flavor12"/>
        <s v="flavor1"/>
        <s v="flavor17"/>
        <s v="flavor14"/>
        <s v="flavor11"/>
        <s v="flavor3"/>
        <s v="flavor10"/>
        <s v="flavor13"/>
        <s v="flavor15"/>
        <s v="flavor21"/>
        <s v="flavor23"/>
        <s v="flavor6"/>
        <s v="flavor16"/>
        <s v="flavor20"/>
      </sharedItems>
    </cacheField>
    <cacheField name="标记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刘焕银" refreshedDate="43183.760453819443" createdVersion="5" refreshedVersion="5" minRefreshableVersion="3" recordCount="1136">
  <cacheSource type="worksheet">
    <worksheetSource ref="A1:C1048576" sheet="201512"/>
  </cacheSource>
  <cacheFields count="3">
    <cacheField name="DATE" numFmtId="0">
      <sharedItems containsNonDate="0" containsDate="1" containsString="0" containsBlank="1" minDate="2015-12-01T00:00:00" maxDate="2016-01-01T00:00:00" count="32"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m/>
      </sharedItems>
    </cacheField>
    <cacheField name="VM" numFmtId="0">
      <sharedItems containsBlank="1" count="24">
        <s v="flavor6"/>
        <s v="flavor1"/>
        <s v="flavor9"/>
        <s v="flavor4"/>
        <s v="flavor2"/>
        <s v="flavor8"/>
        <s v="flavor11"/>
        <s v="flavor13"/>
        <s v="flavor5"/>
        <s v="flavor10"/>
        <s v="flavor12"/>
        <s v="flavor7"/>
        <s v="flavor14"/>
        <s v="flavor16"/>
        <s v="flavor21"/>
        <s v="flavor22"/>
        <s v="flavor18"/>
        <s v="flavor3"/>
        <s v="flavor15"/>
        <s v="flavor17"/>
        <s v="flavor20"/>
        <s v="flavor23"/>
        <s v="flavor19"/>
        <m/>
      </sharedItems>
    </cacheField>
    <cacheField name="数量" numFmtId="0">
      <sharedItems containsString="0" containsBlank="1" containsNumber="1" containsInteger="1" minValue="1" maxValue="1" count="2">
        <n v="1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刘焕银" refreshedDate="43183.780176157408" createdVersion="5" refreshedVersion="5" minRefreshableVersion="3" recordCount="463">
  <cacheSource type="worksheet">
    <worksheetSource ref="A1:C1048576" sheet="201505"/>
  </cacheSource>
  <cacheFields count="3">
    <cacheField name="DATE" numFmtId="0">
      <sharedItems containsNonDate="0" containsDate="1" containsString="0" containsBlank="1" minDate="2015-05-04T00:00:00" maxDate="2015-05-30T00:00:00" count="26"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m/>
      </sharedItems>
    </cacheField>
    <cacheField name="VM" numFmtId="0">
      <sharedItems containsBlank="1" count="17">
        <s v="flavor2"/>
        <s v="flavor14"/>
        <s v="flavor11"/>
        <s v="flavor9"/>
        <s v="flavor6"/>
        <s v="flavor5"/>
        <s v="flavor17"/>
        <s v="flavor8"/>
        <s v="flavor7"/>
        <s v="flavor1"/>
        <s v="flavor3"/>
        <s v="flavor4"/>
        <s v="flavor13"/>
        <s v="flavor12"/>
        <s v="flavor10"/>
        <s v="flavor15"/>
        <m/>
      </sharedItems>
    </cacheField>
    <cacheField name="qty." numFmtId="0">
      <sharedItems containsString="0" containsBlank="1" containsNumber="1" containsInteger="1" minValue="1" maxValue="1" count="2">
        <n v="1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刘焕银" refreshedDate="43183.818257754632" createdVersion="5" refreshedVersion="5" minRefreshableVersion="3" recordCount="321">
  <cacheSource type="worksheet">
    <worksheetSource ref="A1:C1048576" sheet="201504"/>
  </cacheSource>
  <cacheFields count="3">
    <cacheField name="date" numFmtId="0">
      <sharedItems containsNonDate="0" containsDate="1" containsString="0" containsBlank="1" minDate="2015-04-01T00:00:00" maxDate="2015-05-01T00:00:00" count="29">
        <d v="2015-04-01T00:00:00"/>
        <d v="2015-04-02T00:00:00"/>
        <d v="2015-04-03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m/>
      </sharedItems>
    </cacheField>
    <cacheField name="vm" numFmtId="0">
      <sharedItems containsBlank="1" count="18">
        <s v="flavor13"/>
        <s v="flavor10"/>
        <s v="flavor5"/>
        <s v="flavor11"/>
        <s v="flavor8"/>
        <s v="flavor12"/>
        <s v="flavor3"/>
        <s v="flavor1"/>
        <s v="flavor14"/>
        <s v="flavor4"/>
        <s v="flavor9"/>
        <s v="flavor6"/>
        <s v="flavor15"/>
        <s v="flavor7"/>
        <s v="flavor2"/>
        <s v="flavor22"/>
        <s v="flavor17"/>
        <m/>
      </sharedItems>
    </cacheField>
    <cacheField name="qty." numFmtId="0">
      <sharedItems containsString="0" containsBlank="1" containsNumber="1" containsInteger="1" minValue="1" maxValue="1" count="2">
        <n v="1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刘焕银" refreshedDate="43183.822804166666" createdVersion="5" refreshedVersion="5" minRefreshableVersion="3" recordCount="321">
  <cacheSource type="worksheet">
    <worksheetSource ref="A1:C1048576" sheet="201503"/>
  </cacheSource>
  <cacheFields count="3">
    <cacheField name="date" numFmtId="0">
      <sharedItems containsNonDate="0" containsDate="1" containsString="0" containsBlank="1" minDate="2015-03-01T00:00:00" maxDate="2015-04-01T00:00:00" count="22">
        <d v="2015-03-01T00:00:00"/>
        <d v="2015-03-02T00:00:00"/>
        <d v="2015-03-03T00:00:00"/>
        <d v="2015-03-04T00:00:00"/>
        <d v="2015-03-05T00:00:00"/>
        <d v="2015-03-15T00:00:00"/>
        <d v="2015-03-16T00:00:00"/>
        <d v="2015-03-17T00:00:00"/>
        <d v="2015-03-18T00:00:00"/>
        <d v="2015-03-19T00:00:00"/>
        <d v="2015-03-20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m/>
      </sharedItems>
    </cacheField>
    <cacheField name="vm" numFmtId="0">
      <sharedItems containsBlank="1" count="17">
        <s v="flavor5"/>
        <s v="flavor8"/>
        <s v="flavor9"/>
        <s v="flavor7"/>
        <s v="flavor6"/>
        <s v="flavor14"/>
        <s v="flavor15"/>
        <s v="flavor1"/>
        <s v="flavor11"/>
        <s v="flavor3"/>
        <s v="flavor17"/>
        <s v="flavor10"/>
        <s v="flavor2"/>
        <s v="flavor21"/>
        <s v="flavor4"/>
        <s v="flavor13"/>
        <m/>
      </sharedItems>
    </cacheField>
    <cacheField name="qty" numFmtId="0">
      <sharedItems containsString="0" containsBlank="1" containsNumber="1" containsInteger="1" minValue="1" maxValue="1" count="2">
        <n v="1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刘焕银" refreshedDate="43183.845526620367" createdVersion="5" refreshedVersion="5" minRefreshableVersion="3" recordCount="280">
  <cacheSource type="worksheet">
    <worksheetSource ref="A1:C1048576" sheet="201502"/>
  </cacheSource>
  <cacheFields count="3">
    <cacheField name="date" numFmtId="0">
      <sharedItems containsNonDate="0" containsDate="1" containsString="0" containsBlank="1" minDate="2015-02-01T00:00:00" maxDate="2015-03-01T00:00:00" count="28">
        <d v="2015-02-01T00:00:00"/>
        <d v="2015-02-02T00:00:00"/>
        <d v="2015-02-03T00:00:00"/>
        <d v="2015-02-04T00:00:00"/>
        <d v="2015-02-05T00:00:00"/>
        <d v="2015-02-06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m/>
      </sharedItems>
    </cacheField>
    <cacheField name="vm" numFmtId="0">
      <sharedItems containsBlank="1" count="19">
        <s v="flavor11"/>
        <s v="flavor3"/>
        <s v="flavor2"/>
        <s v="flavor18"/>
        <s v="flavor5"/>
        <s v="flavor7"/>
        <s v="flavor6"/>
        <s v="flavor8"/>
        <s v="flavor14"/>
        <s v="flavor9"/>
        <s v="flavor22"/>
        <s v="flavor4"/>
        <s v="flavor15"/>
        <s v="flavor12"/>
        <s v="flavor1"/>
        <s v="flavor13"/>
        <s v="flavor10"/>
        <s v="flavor17"/>
        <m/>
      </sharedItems>
    </cacheField>
    <cacheField name="qty" numFmtId="0">
      <sharedItems containsString="0" containsBlank="1" containsNumber="1" containsInteger="1" minValue="1" maxValue="1" count="2">
        <n v="1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刘焕银" refreshedDate="43183.861665509263" createdVersion="5" refreshedVersion="5" minRefreshableVersion="3" recordCount="194">
  <cacheSource type="worksheet">
    <worksheetSource ref="A1:C195" sheet="201501"/>
  </cacheSource>
  <cacheFields count="3">
    <cacheField name="date" numFmtId="14">
      <sharedItems containsSemiMixedTypes="0" containsNonDate="0" containsDate="1" containsString="0" minDate="2015-01-01T00:00:00" maxDate="2015-01-31T00:00:00" count="24">
        <d v="2015-01-01T00:00:00"/>
        <d v="2015-01-02T00:00:00"/>
        <d v="2015-01-03T00:00:00"/>
        <d v="2015-01-05T00:00:00"/>
        <d v="2015-01-06T00:00:00"/>
        <d v="2015-01-07T00:00:00"/>
        <d v="2015-01-08T00:00:00"/>
        <d v="2015-01-09T00:00:00"/>
        <d v="2015-01-10T00:00:00"/>
        <d v="2015-01-12T00:00:00"/>
        <d v="2015-01-13T00:00:00"/>
        <d v="2015-01-14T00:00:00"/>
        <d v="2015-01-15T00:00:00"/>
        <d v="2015-01-16T00:00:00"/>
        <d v="2015-01-19T00:00:00"/>
        <d v="2015-01-20T00:00:00"/>
        <d v="2015-01-22T00:00:00"/>
        <d v="2015-01-23T00:00:00"/>
        <d v="2015-01-24T00:00:00"/>
        <d v="2015-01-25T00:00:00"/>
        <d v="2015-01-27T00:00:00"/>
        <d v="2015-01-28T00:00:00"/>
        <d v="2015-01-29T00:00:00"/>
        <d v="2015-01-30T00:00:00"/>
      </sharedItems>
    </cacheField>
    <cacheField name="vm" numFmtId="0">
      <sharedItems count="16">
        <s v="flavor15"/>
        <s v="flavor8"/>
        <s v="flavor2"/>
        <s v="flavor6"/>
        <s v="flavor12"/>
        <s v="flavor11"/>
        <s v="flavor17"/>
        <s v="flavor9"/>
        <s v="flavor23"/>
        <s v="flavor14"/>
        <s v="flavor3"/>
        <s v="flavor21"/>
        <s v="flavor4"/>
        <s v="flavor5"/>
        <s v="flavor7"/>
        <s v="flavor18"/>
      </sharedItems>
    </cacheField>
    <cacheField name="qty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刘焕银" refreshedDate="43183.940210185188" createdVersion="5" refreshedVersion="5" minRefreshableVersion="3" recordCount="85">
  <cacheSource type="worksheet">
    <worksheetSource ref="K1:M86" sheet="201504"/>
  </cacheSource>
  <cacheFields count="3">
    <cacheField name="date" numFmtId="14">
      <sharedItems containsSemiMixedTypes="0" containsNonDate="0" containsDate="1" containsString="0" minDate="2015-04-01T00:00:00" maxDate="2015-04-08T00:00:00"/>
    </cacheField>
    <cacheField name="vm" numFmtId="0">
      <sharedItems count="12">
        <s v="flavor13"/>
        <s v="flavor10"/>
        <s v="flavor5"/>
        <s v="flavor11"/>
        <s v="flavor8"/>
        <s v="flavor12"/>
        <s v="flavor3"/>
        <s v="flavor1"/>
        <s v="flavor14"/>
        <s v="flavor4"/>
        <s v="flavor9"/>
        <s v="flavor6"/>
      </sharedItems>
    </cacheField>
    <cacheField name="qty.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刘焕银" refreshedDate="43184.418762499998" createdVersion="5" refreshedVersion="5" minRefreshableVersion="3" recordCount="28">
  <cacheSource type="worksheet">
    <worksheetSource ref="A1:C29" sheet="201501"/>
  </cacheSource>
  <cacheFields count="3">
    <cacheField name="date" numFmtId="14">
      <sharedItems containsSemiMixedTypes="0" containsNonDate="0" containsDate="1" containsString="0" minDate="2015-01-01T00:00:00" maxDate="2015-01-08T00:00:00"/>
    </cacheField>
    <cacheField name="vm" numFmtId="0">
      <sharedItems count="8">
        <s v="flavor15"/>
        <s v="flavor8"/>
        <s v="flavor2"/>
        <s v="flavor6"/>
        <s v="flavor12"/>
        <s v="flavor11"/>
        <s v="flavor17"/>
        <s v="flavor9"/>
      </sharedItems>
    </cacheField>
    <cacheField name="qty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刘焕银" refreshedDate="43184.419696874997" createdVersion="5" refreshedVersion="5" minRefreshableVersion="3" recordCount="183">
  <cacheSource type="worksheet">
    <worksheetSource ref="A1:C184" sheet="201601"/>
  </cacheSource>
  <cacheFields count="3">
    <cacheField name="DATE" numFmtId="14">
      <sharedItems containsSemiMixedTypes="0" containsNonDate="0" containsDate="1" containsString="0" minDate="2016-01-01T00:00:00" maxDate="2016-01-08T00:00:00" count="7">
        <d v="2016-01-01T00:00:00"/>
        <d v="2016-01-02T00:00:00"/>
        <d v="2016-01-03T00:00:00"/>
        <d v="2016-01-04T00:00:00"/>
        <d v="2016-01-05T00:00:00"/>
        <d v="2016-01-06T00:00:00"/>
        <d v="2016-01-07T00:00:00"/>
      </sharedItems>
    </cacheField>
    <cacheField name="VM" numFmtId="0">
      <sharedItems count="16">
        <s v="flavor8"/>
        <s v="flavor5"/>
        <s v="flavor9"/>
        <s v="flavor22"/>
        <s v="flavor2"/>
        <s v="flavor4"/>
        <s v="flavor7"/>
        <s v="flavor12"/>
        <s v="flavor1"/>
        <s v="flavor17"/>
        <s v="flavor14"/>
        <s v="flavor11"/>
        <s v="flavor3"/>
        <s v="flavor10"/>
        <s v="flavor13"/>
        <s v="flavor15"/>
      </sharedItems>
    </cacheField>
    <cacheField name="标记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5">
  <r>
    <x v="0"/>
    <x v="0"/>
  </r>
  <r>
    <x v="0"/>
    <x v="0"/>
  </r>
  <r>
    <x v="1"/>
    <x v="0"/>
  </r>
  <r>
    <x v="2"/>
    <x v="0"/>
  </r>
  <r>
    <x v="1"/>
    <x v="0"/>
  </r>
  <r>
    <x v="0"/>
    <x v="0"/>
  </r>
  <r>
    <x v="0"/>
    <x v="0"/>
  </r>
  <r>
    <x v="3"/>
    <x v="0"/>
  </r>
  <r>
    <x v="4"/>
    <x v="0"/>
  </r>
  <r>
    <x v="4"/>
    <x v="0"/>
  </r>
  <r>
    <x v="0"/>
    <x v="0"/>
  </r>
  <r>
    <x v="4"/>
    <x v="0"/>
  </r>
  <r>
    <x v="1"/>
    <x v="0"/>
  </r>
  <r>
    <x v="5"/>
    <x v="0"/>
  </r>
  <r>
    <x v="5"/>
    <x v="0"/>
  </r>
  <r>
    <x v="5"/>
    <x v="0"/>
  </r>
  <r>
    <x v="5"/>
    <x v="0"/>
  </r>
  <r>
    <x v="6"/>
    <x v="0"/>
  </r>
  <r>
    <x v="3"/>
    <x v="0"/>
  </r>
  <r>
    <x v="6"/>
    <x v="0"/>
  </r>
  <r>
    <x v="0"/>
    <x v="0"/>
  </r>
  <r>
    <x v="1"/>
    <x v="0"/>
  </r>
  <r>
    <x v="4"/>
    <x v="0"/>
  </r>
  <r>
    <x v="4"/>
    <x v="0"/>
  </r>
  <r>
    <x v="4"/>
    <x v="0"/>
  </r>
  <r>
    <x v="4"/>
    <x v="0"/>
  </r>
  <r>
    <x v="4"/>
    <x v="0"/>
  </r>
  <r>
    <x v="1"/>
    <x v="0"/>
  </r>
  <r>
    <x v="6"/>
    <x v="0"/>
  </r>
  <r>
    <x v="4"/>
    <x v="0"/>
  </r>
  <r>
    <x v="5"/>
    <x v="0"/>
  </r>
  <r>
    <x v="4"/>
    <x v="0"/>
  </r>
  <r>
    <x v="4"/>
    <x v="0"/>
  </r>
  <r>
    <x v="4"/>
    <x v="0"/>
  </r>
  <r>
    <x v="4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8"/>
    <x v="0"/>
  </r>
  <r>
    <x v="8"/>
    <x v="0"/>
  </r>
  <r>
    <x v="5"/>
    <x v="0"/>
  </r>
  <r>
    <x v="8"/>
    <x v="0"/>
  </r>
  <r>
    <x v="6"/>
    <x v="0"/>
  </r>
  <r>
    <x v="9"/>
    <x v="0"/>
  </r>
  <r>
    <x v="6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4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10"/>
    <x v="0"/>
  </r>
  <r>
    <x v="3"/>
    <x v="0"/>
  </r>
  <r>
    <x v="10"/>
    <x v="0"/>
  </r>
  <r>
    <x v="1"/>
    <x v="0"/>
  </r>
  <r>
    <x v="1"/>
    <x v="0"/>
  </r>
  <r>
    <x v="1"/>
    <x v="0"/>
  </r>
  <r>
    <x v="1"/>
    <x v="0"/>
  </r>
  <r>
    <x v="10"/>
    <x v="0"/>
  </r>
  <r>
    <x v="10"/>
    <x v="0"/>
  </r>
  <r>
    <x v="11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4"/>
    <x v="0"/>
  </r>
  <r>
    <x v="0"/>
    <x v="0"/>
  </r>
  <r>
    <x v="9"/>
    <x v="0"/>
  </r>
  <r>
    <x v="0"/>
    <x v="0"/>
  </r>
  <r>
    <x v="0"/>
    <x v="0"/>
  </r>
  <r>
    <x v="6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"/>
    <x v="0"/>
  </r>
  <r>
    <x v="1"/>
    <x v="0"/>
  </r>
  <r>
    <x v="1"/>
    <x v="0"/>
  </r>
  <r>
    <x v="0"/>
    <x v="0"/>
  </r>
  <r>
    <x v="0"/>
    <x v="0"/>
  </r>
  <r>
    <x v="0"/>
    <x v="0"/>
  </r>
  <r>
    <x v="0"/>
    <x v="0"/>
  </r>
  <r>
    <x v="4"/>
    <x v="0"/>
  </r>
  <r>
    <x v="4"/>
    <x v="0"/>
  </r>
  <r>
    <x v="4"/>
    <x v="0"/>
  </r>
  <r>
    <x v="4"/>
    <x v="0"/>
  </r>
  <r>
    <x v="4"/>
    <x v="0"/>
  </r>
  <r>
    <x v="6"/>
    <x v="0"/>
  </r>
  <r>
    <x v="6"/>
    <x v="0"/>
  </r>
  <r>
    <x v="6"/>
    <x v="0"/>
  </r>
  <r>
    <x v="6"/>
    <x v="0"/>
  </r>
  <r>
    <x v="1"/>
    <x v="0"/>
  </r>
  <r>
    <x v="6"/>
    <x v="0"/>
  </r>
  <r>
    <x v="6"/>
    <x v="0"/>
  </r>
  <r>
    <x v="10"/>
    <x v="0"/>
  </r>
  <r>
    <x v="1"/>
    <x v="0"/>
  </r>
  <r>
    <x v="8"/>
    <x v="0"/>
  </r>
  <r>
    <x v="0"/>
    <x v="0"/>
  </r>
  <r>
    <x v="3"/>
    <x v="0"/>
  </r>
  <r>
    <x v="1"/>
    <x v="0"/>
  </r>
  <r>
    <x v="3"/>
    <x v="0"/>
  </r>
  <r>
    <x v="3"/>
    <x v="0"/>
  </r>
  <r>
    <x v="5"/>
    <x v="0"/>
  </r>
  <r>
    <x v="6"/>
    <x v="0"/>
  </r>
  <r>
    <x v="1"/>
    <x v="0"/>
  </r>
  <r>
    <x v="10"/>
    <x v="0"/>
  </r>
  <r>
    <x v="10"/>
    <x v="0"/>
  </r>
  <r>
    <x v="5"/>
    <x v="0"/>
  </r>
  <r>
    <x v="5"/>
    <x v="0"/>
  </r>
  <r>
    <x v="5"/>
    <x v="0"/>
  </r>
  <r>
    <x v="1"/>
    <x v="0"/>
  </r>
  <r>
    <x v="1"/>
    <x v="0"/>
  </r>
  <r>
    <x v="5"/>
    <x v="0"/>
  </r>
  <r>
    <x v="10"/>
    <x v="0"/>
  </r>
  <r>
    <x v="5"/>
    <x v="0"/>
  </r>
  <r>
    <x v="5"/>
    <x v="0"/>
  </r>
  <r>
    <x v="7"/>
    <x v="0"/>
  </r>
  <r>
    <x v="2"/>
    <x v="0"/>
  </r>
  <r>
    <x v="2"/>
    <x v="0"/>
  </r>
  <r>
    <x v="9"/>
    <x v="0"/>
  </r>
  <r>
    <x v="5"/>
    <x v="0"/>
  </r>
  <r>
    <x v="5"/>
    <x v="0"/>
  </r>
  <r>
    <x v="5"/>
    <x v="0"/>
  </r>
  <r>
    <x v="8"/>
    <x v="0"/>
  </r>
  <r>
    <x v="4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10"/>
    <x v="0"/>
  </r>
  <r>
    <x v="1"/>
    <x v="0"/>
  </r>
  <r>
    <x v="10"/>
    <x v="0"/>
  </r>
  <r>
    <x v="3"/>
    <x v="0"/>
  </r>
  <r>
    <x v="10"/>
    <x v="0"/>
  </r>
  <r>
    <x v="1"/>
    <x v="0"/>
  </r>
  <r>
    <x v="1"/>
    <x v="0"/>
  </r>
  <r>
    <x v="1"/>
    <x v="0"/>
  </r>
  <r>
    <x v="1"/>
    <x v="0"/>
  </r>
  <r>
    <x v="1"/>
    <x v="0"/>
  </r>
  <r>
    <x v="5"/>
    <x v="0"/>
  </r>
  <r>
    <x v="5"/>
    <x v="0"/>
  </r>
  <r>
    <x v="5"/>
    <x v="0"/>
  </r>
  <r>
    <x v="5"/>
    <x v="0"/>
  </r>
  <r>
    <x v="5"/>
    <x v="0"/>
  </r>
  <r>
    <x v="8"/>
    <x v="0"/>
  </r>
  <r>
    <x v="2"/>
    <x v="0"/>
  </r>
  <r>
    <x v="10"/>
    <x v="0"/>
  </r>
  <r>
    <x v="10"/>
    <x v="0"/>
  </r>
  <r>
    <x v="11"/>
    <x v="0"/>
  </r>
  <r>
    <x v="10"/>
    <x v="0"/>
  </r>
  <r>
    <x v="3"/>
    <x v="0"/>
  </r>
  <r>
    <x v="3"/>
    <x v="0"/>
  </r>
  <r>
    <x v="3"/>
    <x v="0"/>
  </r>
  <r>
    <x v="1"/>
    <x v="0"/>
  </r>
  <r>
    <x v="3"/>
    <x v="0"/>
  </r>
  <r>
    <x v="3"/>
    <x v="0"/>
  </r>
  <r>
    <x v="3"/>
    <x v="0"/>
  </r>
  <r>
    <x v="7"/>
    <x v="0"/>
  </r>
  <r>
    <x v="6"/>
    <x v="0"/>
  </r>
  <r>
    <x v="5"/>
    <x v="0"/>
  </r>
  <r>
    <x v="7"/>
    <x v="0"/>
  </r>
  <r>
    <x v="5"/>
    <x v="0"/>
  </r>
  <r>
    <x v="2"/>
    <x v="0"/>
  </r>
  <r>
    <x v="10"/>
    <x v="0"/>
  </r>
  <r>
    <x v="5"/>
    <x v="0"/>
  </r>
  <r>
    <x v="5"/>
    <x v="0"/>
  </r>
  <r>
    <x v="5"/>
    <x v="0"/>
  </r>
  <r>
    <x v="5"/>
    <x v="0"/>
  </r>
  <r>
    <x v="5"/>
    <x v="0"/>
  </r>
  <r>
    <x v="5"/>
    <x v="0"/>
  </r>
  <r>
    <x v="1"/>
    <x v="0"/>
  </r>
  <r>
    <x v="1"/>
    <x v="0"/>
  </r>
  <r>
    <x v="7"/>
    <x v="0"/>
  </r>
  <r>
    <x v="7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3"/>
    <x v="0"/>
  </r>
  <r>
    <x v="3"/>
    <x v="0"/>
  </r>
  <r>
    <x v="8"/>
    <x v="0"/>
  </r>
  <r>
    <x v="8"/>
    <x v="0"/>
  </r>
  <r>
    <x v="5"/>
    <x v="0"/>
  </r>
  <r>
    <x v="9"/>
    <x v="0"/>
  </r>
  <r>
    <x v="10"/>
    <x v="0"/>
  </r>
  <r>
    <x v="10"/>
    <x v="0"/>
  </r>
  <r>
    <x v="1"/>
    <x v="0"/>
  </r>
  <r>
    <x v="10"/>
    <x v="0"/>
  </r>
  <r>
    <x v="7"/>
    <x v="0"/>
  </r>
  <r>
    <x v="7"/>
    <x v="0"/>
  </r>
  <r>
    <x v="7"/>
    <x v="0"/>
  </r>
  <r>
    <x v="7"/>
    <x v="0"/>
  </r>
  <r>
    <x v="1"/>
    <x v="0"/>
  </r>
  <r>
    <x v="10"/>
    <x v="0"/>
  </r>
  <r>
    <x v="0"/>
    <x v="0"/>
  </r>
  <r>
    <x v="4"/>
    <x v="0"/>
  </r>
  <r>
    <x v="6"/>
    <x v="0"/>
  </r>
  <r>
    <x v="6"/>
    <x v="0"/>
  </r>
  <r>
    <x v="4"/>
    <x v="0"/>
  </r>
  <r>
    <x v="4"/>
    <x v="0"/>
  </r>
  <r>
    <x v="4"/>
    <x v="0"/>
  </r>
  <r>
    <x v="6"/>
    <x v="0"/>
  </r>
  <r>
    <x v="4"/>
    <x v="0"/>
  </r>
  <r>
    <x v="4"/>
    <x v="0"/>
  </r>
  <r>
    <x v="4"/>
    <x v="0"/>
  </r>
  <r>
    <x v="1"/>
    <x v="0"/>
  </r>
  <r>
    <x v="6"/>
    <x v="0"/>
  </r>
  <r>
    <x v="12"/>
    <x v="0"/>
  </r>
  <r>
    <x v="12"/>
    <x v="0"/>
  </r>
  <r>
    <x v="2"/>
    <x v="0"/>
  </r>
  <r>
    <x v="2"/>
    <x v="0"/>
  </r>
  <r>
    <x v="6"/>
    <x v="0"/>
  </r>
  <r>
    <x v="1"/>
    <x v="0"/>
  </r>
  <r>
    <x v="1"/>
    <x v="0"/>
  </r>
  <r>
    <x v="13"/>
    <x v="0"/>
  </r>
  <r>
    <x v="5"/>
    <x v="0"/>
  </r>
  <r>
    <x v="5"/>
    <x v="0"/>
  </r>
  <r>
    <x v="6"/>
    <x v="0"/>
  </r>
  <r>
    <x v="8"/>
    <x v="0"/>
  </r>
  <r>
    <x v="11"/>
    <x v="0"/>
  </r>
  <r>
    <x v="2"/>
    <x v="0"/>
  </r>
  <r>
    <x v="2"/>
    <x v="0"/>
  </r>
  <r>
    <x v="5"/>
    <x v="0"/>
  </r>
  <r>
    <x v="1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1"/>
    <x v="0"/>
  </r>
  <r>
    <x v="11"/>
    <x v="0"/>
  </r>
  <r>
    <x v="4"/>
    <x v="0"/>
  </r>
  <r>
    <x v="4"/>
    <x v="0"/>
  </r>
  <r>
    <x v="5"/>
    <x v="0"/>
  </r>
  <r>
    <x v="6"/>
    <x v="0"/>
  </r>
  <r>
    <x v="6"/>
    <x v="0"/>
  </r>
  <r>
    <x v="5"/>
    <x v="0"/>
  </r>
  <r>
    <x v="11"/>
    <x v="0"/>
  </r>
  <r>
    <x v="11"/>
    <x v="0"/>
  </r>
  <r>
    <x v="11"/>
    <x v="0"/>
  </r>
  <r>
    <x v="11"/>
    <x v="0"/>
  </r>
  <r>
    <x v="10"/>
    <x v="0"/>
  </r>
  <r>
    <x v="11"/>
    <x v="0"/>
  </r>
  <r>
    <x v="11"/>
    <x v="0"/>
  </r>
  <r>
    <x v="11"/>
    <x v="0"/>
  </r>
  <r>
    <x v="11"/>
    <x v="0"/>
  </r>
  <r>
    <x v="3"/>
    <x v="0"/>
  </r>
  <r>
    <x v="10"/>
    <x v="0"/>
  </r>
  <r>
    <x v="3"/>
    <x v="0"/>
  </r>
  <r>
    <x v="3"/>
    <x v="0"/>
  </r>
  <r>
    <x v="10"/>
    <x v="0"/>
  </r>
  <r>
    <x v="6"/>
    <x v="0"/>
  </r>
  <r>
    <x v="12"/>
    <x v="0"/>
  </r>
  <r>
    <x v="5"/>
    <x v="0"/>
  </r>
  <r>
    <x v="11"/>
    <x v="0"/>
  </r>
  <r>
    <x v="8"/>
    <x v="0"/>
  </r>
  <r>
    <x v="1"/>
    <x v="0"/>
  </r>
  <r>
    <x v="5"/>
    <x v="0"/>
  </r>
  <r>
    <x v="4"/>
    <x v="0"/>
  </r>
  <r>
    <x v="6"/>
    <x v="0"/>
  </r>
  <r>
    <x v="6"/>
    <x v="0"/>
  </r>
  <r>
    <x v="6"/>
    <x v="0"/>
  </r>
  <r>
    <x v="11"/>
    <x v="0"/>
  </r>
  <r>
    <x v="11"/>
    <x v="0"/>
  </r>
  <r>
    <x v="14"/>
    <x v="0"/>
  </r>
  <r>
    <x v="14"/>
    <x v="0"/>
  </r>
  <r>
    <x v="14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4"/>
    <x v="0"/>
  </r>
  <r>
    <x v="1"/>
    <x v="0"/>
  </r>
  <r>
    <x v="6"/>
    <x v="0"/>
  </r>
  <r>
    <x v="1"/>
    <x v="0"/>
  </r>
  <r>
    <x v="1"/>
    <x v="0"/>
  </r>
  <r>
    <x v="6"/>
    <x v="0"/>
  </r>
  <r>
    <x v="2"/>
    <x v="0"/>
  </r>
  <r>
    <x v="2"/>
    <x v="0"/>
  </r>
  <r>
    <x v="6"/>
    <x v="0"/>
  </r>
  <r>
    <x v="11"/>
    <x v="0"/>
  </r>
  <r>
    <x v="8"/>
    <x v="0"/>
  </r>
  <r>
    <x v="0"/>
    <x v="0"/>
  </r>
  <r>
    <x v="0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7"/>
    <x v="0"/>
  </r>
  <r>
    <x v="5"/>
    <x v="0"/>
  </r>
  <r>
    <x v="4"/>
    <x v="0"/>
  </r>
  <r>
    <x v="5"/>
    <x v="0"/>
  </r>
  <r>
    <x v="5"/>
    <x v="0"/>
  </r>
  <r>
    <x v="5"/>
    <x v="0"/>
  </r>
  <r>
    <x v="1"/>
    <x v="0"/>
  </r>
  <r>
    <x v="1"/>
    <x v="0"/>
  </r>
  <r>
    <x v="8"/>
    <x v="0"/>
  </r>
  <r>
    <x v="6"/>
    <x v="0"/>
  </r>
  <r>
    <x v="6"/>
    <x v="0"/>
  </r>
  <r>
    <x v="8"/>
    <x v="0"/>
  </r>
  <r>
    <x v="6"/>
    <x v="0"/>
  </r>
  <r>
    <x v="6"/>
    <x v="0"/>
  </r>
  <r>
    <x v="6"/>
    <x v="0"/>
  </r>
  <r>
    <x v="6"/>
    <x v="0"/>
  </r>
  <r>
    <x v="6"/>
    <x v="0"/>
  </r>
  <r>
    <x v="5"/>
    <x v="0"/>
  </r>
  <r>
    <x v="11"/>
    <x v="0"/>
  </r>
  <r>
    <x v="6"/>
    <x v="0"/>
  </r>
  <r>
    <x v="14"/>
    <x v="0"/>
  </r>
  <r>
    <x v="14"/>
    <x v="0"/>
  </r>
  <r>
    <x v="10"/>
    <x v="0"/>
  </r>
  <r>
    <x v="1"/>
    <x v="0"/>
  </r>
  <r>
    <x v="2"/>
    <x v="0"/>
  </r>
  <r>
    <x v="2"/>
    <x v="0"/>
  </r>
  <r>
    <x v="2"/>
    <x v="0"/>
  </r>
  <r>
    <x v="1"/>
    <x v="0"/>
  </r>
  <r>
    <x v="1"/>
    <x v="0"/>
  </r>
  <r>
    <x v="10"/>
    <x v="0"/>
  </r>
  <r>
    <x v="1"/>
    <x v="0"/>
  </r>
  <r>
    <x v="2"/>
    <x v="0"/>
  </r>
  <r>
    <x v="2"/>
    <x v="0"/>
  </r>
  <r>
    <x v="2"/>
    <x v="0"/>
  </r>
  <r>
    <x v="2"/>
    <x v="0"/>
  </r>
  <r>
    <x v="2"/>
    <x v="0"/>
  </r>
  <r>
    <x v="2"/>
    <x v="0"/>
  </r>
  <r>
    <x v="2"/>
    <x v="0"/>
  </r>
  <r>
    <x v="2"/>
    <x v="0"/>
  </r>
  <r>
    <x v="2"/>
    <x v="0"/>
  </r>
  <r>
    <x v="2"/>
    <x v="0"/>
  </r>
  <r>
    <x v="6"/>
    <x v="0"/>
  </r>
  <r>
    <x v="6"/>
    <x v="0"/>
  </r>
  <r>
    <x v="6"/>
    <x v="0"/>
  </r>
  <r>
    <x v="6"/>
    <x v="0"/>
  </r>
  <r>
    <x v="6"/>
    <x v="0"/>
  </r>
  <r>
    <x v="6"/>
    <x v="0"/>
  </r>
  <r>
    <x v="15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46">
  <r>
    <x v="0"/>
    <x v="0"/>
    <n v="1"/>
  </r>
  <r>
    <x v="0"/>
    <x v="1"/>
    <n v="1"/>
  </r>
  <r>
    <x v="0"/>
    <x v="2"/>
    <n v="1"/>
  </r>
  <r>
    <x v="0"/>
    <x v="3"/>
    <n v="1"/>
  </r>
  <r>
    <x v="0"/>
    <x v="1"/>
    <n v="1"/>
  </r>
  <r>
    <x v="0"/>
    <x v="1"/>
    <n v="1"/>
  </r>
  <r>
    <x v="0"/>
    <x v="1"/>
    <n v="1"/>
  </r>
  <r>
    <x v="0"/>
    <x v="4"/>
    <n v="1"/>
  </r>
  <r>
    <x v="0"/>
    <x v="5"/>
    <n v="1"/>
  </r>
  <r>
    <x v="0"/>
    <x v="6"/>
    <n v="1"/>
  </r>
  <r>
    <x v="0"/>
    <x v="7"/>
    <n v="1"/>
  </r>
  <r>
    <x v="1"/>
    <x v="0"/>
    <n v="1"/>
  </r>
  <r>
    <x v="1"/>
    <x v="0"/>
    <n v="1"/>
  </r>
  <r>
    <x v="1"/>
    <x v="8"/>
    <n v="1"/>
  </r>
  <r>
    <x v="1"/>
    <x v="1"/>
    <n v="1"/>
  </r>
  <r>
    <x v="1"/>
    <x v="8"/>
    <n v="1"/>
  </r>
  <r>
    <x v="2"/>
    <x v="1"/>
    <n v="1"/>
  </r>
  <r>
    <x v="2"/>
    <x v="4"/>
    <n v="1"/>
  </r>
  <r>
    <x v="2"/>
    <x v="0"/>
    <n v="1"/>
  </r>
  <r>
    <x v="2"/>
    <x v="1"/>
    <n v="1"/>
  </r>
  <r>
    <x v="2"/>
    <x v="1"/>
    <n v="1"/>
  </r>
  <r>
    <x v="2"/>
    <x v="3"/>
    <n v="1"/>
  </r>
  <r>
    <x v="2"/>
    <x v="8"/>
    <n v="1"/>
  </r>
  <r>
    <x v="3"/>
    <x v="9"/>
    <n v="1"/>
  </r>
  <r>
    <x v="3"/>
    <x v="1"/>
    <n v="1"/>
  </r>
  <r>
    <x v="3"/>
    <x v="2"/>
    <n v="1"/>
  </r>
  <r>
    <x v="3"/>
    <x v="10"/>
    <n v="1"/>
  </r>
  <r>
    <x v="3"/>
    <x v="4"/>
    <n v="1"/>
  </r>
  <r>
    <x v="3"/>
    <x v="4"/>
    <n v="1"/>
  </r>
  <r>
    <x v="3"/>
    <x v="11"/>
    <n v="1"/>
  </r>
  <r>
    <x v="3"/>
    <x v="1"/>
    <n v="1"/>
  </r>
  <r>
    <x v="3"/>
    <x v="1"/>
    <n v="1"/>
  </r>
  <r>
    <x v="3"/>
    <x v="8"/>
    <n v="1"/>
  </r>
  <r>
    <x v="3"/>
    <x v="0"/>
    <n v="1"/>
  </r>
  <r>
    <x v="3"/>
    <x v="10"/>
    <n v="1"/>
  </r>
  <r>
    <x v="3"/>
    <x v="10"/>
    <n v="1"/>
  </r>
  <r>
    <x v="3"/>
    <x v="2"/>
    <n v="1"/>
  </r>
  <r>
    <x v="3"/>
    <x v="2"/>
    <n v="1"/>
  </r>
  <r>
    <x v="3"/>
    <x v="2"/>
    <n v="1"/>
  </r>
  <r>
    <x v="3"/>
    <x v="2"/>
    <n v="1"/>
  </r>
  <r>
    <x v="3"/>
    <x v="12"/>
    <n v="1"/>
  </r>
  <r>
    <x v="3"/>
    <x v="11"/>
    <n v="1"/>
  </r>
  <r>
    <x v="4"/>
    <x v="2"/>
    <n v="1"/>
  </r>
  <r>
    <x v="4"/>
    <x v="2"/>
    <n v="1"/>
  </r>
  <r>
    <x v="4"/>
    <x v="10"/>
    <n v="1"/>
  </r>
  <r>
    <x v="4"/>
    <x v="9"/>
    <n v="1"/>
  </r>
  <r>
    <x v="4"/>
    <x v="9"/>
    <n v="1"/>
  </r>
  <r>
    <x v="4"/>
    <x v="9"/>
    <n v="1"/>
  </r>
  <r>
    <x v="4"/>
    <x v="9"/>
    <n v="1"/>
  </r>
  <r>
    <x v="4"/>
    <x v="9"/>
    <n v="1"/>
  </r>
  <r>
    <x v="4"/>
    <x v="0"/>
    <n v="1"/>
  </r>
  <r>
    <x v="4"/>
    <x v="0"/>
    <n v="1"/>
  </r>
  <r>
    <x v="4"/>
    <x v="1"/>
    <n v="1"/>
  </r>
  <r>
    <x v="4"/>
    <x v="0"/>
    <n v="1"/>
  </r>
  <r>
    <x v="4"/>
    <x v="13"/>
    <n v="1"/>
  </r>
  <r>
    <x v="4"/>
    <x v="5"/>
    <n v="1"/>
  </r>
  <r>
    <x v="4"/>
    <x v="11"/>
    <n v="1"/>
  </r>
  <r>
    <x v="4"/>
    <x v="5"/>
    <n v="1"/>
  </r>
  <r>
    <x v="4"/>
    <x v="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"/>
    <n v="1"/>
  </r>
  <r>
    <x v="4"/>
    <x v="0"/>
    <n v="1"/>
  </r>
  <r>
    <x v="4"/>
    <x v="0"/>
    <n v="1"/>
  </r>
  <r>
    <x v="4"/>
    <x v="12"/>
    <n v="1"/>
  </r>
  <r>
    <x v="4"/>
    <x v="12"/>
    <n v="1"/>
  </r>
  <r>
    <x v="4"/>
    <x v="4"/>
    <n v="1"/>
  </r>
  <r>
    <x v="4"/>
    <x v="4"/>
    <n v="1"/>
  </r>
  <r>
    <x v="4"/>
    <x v="4"/>
    <n v="1"/>
  </r>
  <r>
    <x v="4"/>
    <x v="4"/>
    <n v="1"/>
  </r>
  <r>
    <x v="4"/>
    <x v="6"/>
    <n v="1"/>
  </r>
  <r>
    <x v="4"/>
    <x v="0"/>
    <n v="1"/>
  </r>
  <r>
    <x v="4"/>
    <x v="1"/>
    <n v="1"/>
  </r>
  <r>
    <x v="4"/>
    <x v="4"/>
    <n v="1"/>
  </r>
  <r>
    <x v="5"/>
    <x v="8"/>
    <n v="1"/>
  </r>
  <r>
    <x v="5"/>
    <x v="6"/>
    <n v="1"/>
  </r>
  <r>
    <x v="5"/>
    <x v="11"/>
    <n v="1"/>
  </r>
  <r>
    <x v="5"/>
    <x v="0"/>
    <n v="1"/>
  </r>
  <r>
    <x v="5"/>
    <x v="1"/>
    <n v="1"/>
  </r>
  <r>
    <x v="5"/>
    <x v="1"/>
    <n v="1"/>
  </r>
  <r>
    <x v="5"/>
    <x v="7"/>
    <n v="1"/>
  </r>
  <r>
    <x v="5"/>
    <x v="11"/>
    <n v="1"/>
  </r>
  <r>
    <x v="5"/>
    <x v="11"/>
    <n v="1"/>
  </r>
  <r>
    <x v="5"/>
    <x v="11"/>
    <n v="1"/>
  </r>
  <r>
    <x v="5"/>
    <x v="13"/>
    <n v="1"/>
  </r>
  <r>
    <x v="5"/>
    <x v="4"/>
    <n v="1"/>
  </r>
  <r>
    <x v="5"/>
    <x v="10"/>
    <n v="1"/>
  </r>
  <r>
    <x v="5"/>
    <x v="11"/>
    <n v="1"/>
  </r>
  <r>
    <x v="5"/>
    <x v="10"/>
    <n v="1"/>
  </r>
  <r>
    <x v="5"/>
    <x v="11"/>
    <n v="1"/>
  </r>
  <r>
    <x v="5"/>
    <x v="11"/>
    <n v="1"/>
  </r>
  <r>
    <x v="5"/>
    <x v="11"/>
    <n v="1"/>
  </r>
  <r>
    <x v="5"/>
    <x v="0"/>
    <n v="1"/>
  </r>
  <r>
    <x v="5"/>
    <x v="0"/>
    <n v="1"/>
  </r>
  <r>
    <x v="5"/>
    <x v="8"/>
    <n v="1"/>
  </r>
  <r>
    <x v="5"/>
    <x v="8"/>
    <n v="1"/>
  </r>
  <r>
    <x v="5"/>
    <x v="14"/>
    <n v="1"/>
  </r>
  <r>
    <x v="5"/>
    <x v="1"/>
    <n v="1"/>
  </r>
  <r>
    <x v="5"/>
    <x v="1"/>
    <n v="1"/>
  </r>
  <r>
    <x v="5"/>
    <x v="8"/>
    <n v="1"/>
  </r>
  <r>
    <x v="5"/>
    <x v="1"/>
    <n v="1"/>
  </r>
  <r>
    <x v="5"/>
    <x v="8"/>
    <n v="1"/>
  </r>
  <r>
    <x v="5"/>
    <x v="0"/>
    <n v="1"/>
  </r>
  <r>
    <x v="5"/>
    <x v="2"/>
    <n v="1"/>
  </r>
  <r>
    <x v="5"/>
    <x v="2"/>
    <n v="1"/>
  </r>
  <r>
    <x v="5"/>
    <x v="0"/>
    <n v="1"/>
  </r>
  <r>
    <x v="5"/>
    <x v="0"/>
    <n v="1"/>
  </r>
  <r>
    <x v="5"/>
    <x v="1"/>
    <n v="1"/>
  </r>
  <r>
    <x v="5"/>
    <x v="1"/>
    <n v="1"/>
  </r>
  <r>
    <x v="5"/>
    <x v="1"/>
    <n v="1"/>
  </r>
  <r>
    <x v="5"/>
    <x v="0"/>
    <n v="1"/>
  </r>
  <r>
    <x v="5"/>
    <x v="11"/>
    <n v="1"/>
  </r>
  <r>
    <x v="5"/>
    <x v="8"/>
    <n v="1"/>
  </r>
  <r>
    <x v="6"/>
    <x v="5"/>
    <n v="1"/>
  </r>
  <r>
    <x v="6"/>
    <x v="4"/>
    <n v="1"/>
  </r>
  <r>
    <x v="6"/>
    <x v="4"/>
    <n v="1"/>
  </r>
  <r>
    <x v="6"/>
    <x v="4"/>
    <n v="1"/>
  </r>
  <r>
    <x v="6"/>
    <x v="0"/>
    <n v="1"/>
  </r>
  <r>
    <x v="6"/>
    <x v="8"/>
    <n v="1"/>
  </r>
  <r>
    <x v="6"/>
    <x v="4"/>
    <n v="1"/>
  </r>
  <r>
    <x v="6"/>
    <x v="3"/>
    <n v="1"/>
  </r>
  <r>
    <x v="6"/>
    <x v="8"/>
    <n v="1"/>
  </r>
  <r>
    <x v="6"/>
    <x v="4"/>
    <n v="1"/>
  </r>
  <r>
    <x v="6"/>
    <x v="4"/>
    <n v="1"/>
  </r>
  <r>
    <x v="6"/>
    <x v="4"/>
    <n v="1"/>
  </r>
  <r>
    <x v="6"/>
    <x v="4"/>
    <n v="1"/>
  </r>
  <r>
    <x v="6"/>
    <x v="7"/>
    <n v="1"/>
  </r>
  <r>
    <x v="6"/>
    <x v="0"/>
    <n v="1"/>
  </r>
  <r>
    <x v="6"/>
    <x v="0"/>
    <n v="1"/>
  </r>
  <r>
    <x v="6"/>
    <x v="13"/>
    <n v="1"/>
  </r>
  <r>
    <x v="6"/>
    <x v="0"/>
    <n v="1"/>
  </r>
  <r>
    <x v="6"/>
    <x v="0"/>
    <n v="1"/>
  </r>
  <r>
    <x v="6"/>
    <x v="0"/>
    <n v="1"/>
  </r>
  <r>
    <x v="6"/>
    <x v="4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2"/>
    <n v="1"/>
  </r>
  <r>
    <x v="6"/>
    <x v="13"/>
    <n v="1"/>
  </r>
  <r>
    <x v="6"/>
    <x v="15"/>
    <n v="1"/>
  </r>
  <r>
    <x v="6"/>
    <x v="3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11"/>
    <n v="1"/>
  </r>
  <r>
    <x v="7"/>
    <x v="3"/>
    <n v="1"/>
  </r>
  <r>
    <x v="7"/>
    <x v="2"/>
    <n v="1"/>
  </r>
  <r>
    <x v="7"/>
    <x v="3"/>
    <n v="1"/>
  </r>
  <r>
    <x v="7"/>
    <x v="2"/>
    <n v="1"/>
  </r>
  <r>
    <x v="7"/>
    <x v="2"/>
    <n v="1"/>
  </r>
  <r>
    <x v="7"/>
    <x v="16"/>
    <n v="1"/>
  </r>
  <r>
    <x v="7"/>
    <x v="17"/>
    <n v="1"/>
  </r>
  <r>
    <x v="7"/>
    <x v="3"/>
    <n v="1"/>
  </r>
  <r>
    <x v="7"/>
    <x v="3"/>
    <n v="1"/>
  </r>
  <r>
    <x v="7"/>
    <x v="2"/>
    <n v="1"/>
  </r>
  <r>
    <x v="7"/>
    <x v="17"/>
    <n v="1"/>
  </r>
  <r>
    <x v="7"/>
    <x v="16"/>
    <n v="1"/>
  </r>
  <r>
    <x v="7"/>
    <x v="2"/>
    <n v="1"/>
  </r>
  <r>
    <x v="7"/>
    <x v="5"/>
    <n v="1"/>
  </r>
  <r>
    <x v="7"/>
    <x v="1"/>
    <n v="1"/>
  </r>
  <r>
    <x v="7"/>
    <x v="8"/>
    <n v="1"/>
  </r>
  <r>
    <x v="7"/>
    <x v="5"/>
    <n v="1"/>
  </r>
  <r>
    <x v="8"/>
    <x v="1"/>
    <n v="1"/>
  </r>
  <r>
    <x v="8"/>
    <x v="4"/>
    <n v="1"/>
  </r>
  <r>
    <x v="8"/>
    <x v="1"/>
    <n v="1"/>
  </r>
  <r>
    <x v="9"/>
    <x v="8"/>
    <n v="1"/>
  </r>
  <r>
    <x v="9"/>
    <x v="1"/>
    <n v="1"/>
  </r>
  <r>
    <x v="9"/>
    <x v="5"/>
    <n v="1"/>
  </r>
  <r>
    <x v="9"/>
    <x v="0"/>
    <n v="1"/>
  </r>
  <r>
    <x v="9"/>
    <x v="1"/>
    <n v="1"/>
  </r>
  <r>
    <x v="9"/>
    <x v="1"/>
    <n v="1"/>
  </r>
  <r>
    <x v="9"/>
    <x v="1"/>
    <n v="1"/>
  </r>
  <r>
    <x v="9"/>
    <x v="0"/>
    <n v="1"/>
  </r>
  <r>
    <x v="9"/>
    <x v="18"/>
    <n v="1"/>
  </r>
  <r>
    <x v="9"/>
    <x v="1"/>
    <n v="1"/>
  </r>
  <r>
    <x v="9"/>
    <x v="8"/>
    <n v="1"/>
  </r>
  <r>
    <x v="9"/>
    <x v="1"/>
    <n v="1"/>
  </r>
  <r>
    <x v="9"/>
    <x v="1"/>
    <n v="1"/>
  </r>
  <r>
    <x v="9"/>
    <x v="1"/>
    <n v="1"/>
  </r>
  <r>
    <x v="9"/>
    <x v="1"/>
    <n v="1"/>
  </r>
  <r>
    <x v="9"/>
    <x v="11"/>
    <n v="1"/>
  </r>
  <r>
    <x v="9"/>
    <x v="11"/>
    <n v="1"/>
  </r>
  <r>
    <x v="10"/>
    <x v="0"/>
    <n v="1"/>
  </r>
  <r>
    <x v="10"/>
    <x v="9"/>
    <n v="1"/>
  </r>
  <r>
    <x v="10"/>
    <x v="9"/>
    <n v="1"/>
  </r>
  <r>
    <x v="10"/>
    <x v="0"/>
    <n v="1"/>
  </r>
  <r>
    <x v="10"/>
    <x v="0"/>
    <n v="1"/>
  </r>
  <r>
    <x v="10"/>
    <x v="10"/>
    <n v="1"/>
  </r>
  <r>
    <x v="10"/>
    <x v="10"/>
    <n v="1"/>
  </r>
  <r>
    <x v="10"/>
    <x v="10"/>
    <n v="1"/>
  </r>
  <r>
    <x v="10"/>
    <x v="10"/>
    <n v="1"/>
  </r>
  <r>
    <x v="10"/>
    <x v="10"/>
    <n v="1"/>
  </r>
  <r>
    <x v="10"/>
    <x v="17"/>
    <n v="1"/>
  </r>
  <r>
    <x v="10"/>
    <x v="5"/>
    <n v="1"/>
  </r>
  <r>
    <x v="10"/>
    <x v="4"/>
    <n v="1"/>
  </r>
  <r>
    <x v="10"/>
    <x v="8"/>
    <n v="1"/>
  </r>
  <r>
    <x v="10"/>
    <x v="4"/>
    <n v="1"/>
  </r>
  <r>
    <x v="10"/>
    <x v="0"/>
    <n v="1"/>
  </r>
  <r>
    <x v="10"/>
    <x v="4"/>
    <n v="1"/>
  </r>
  <r>
    <x v="10"/>
    <x v="4"/>
    <n v="1"/>
  </r>
  <r>
    <x v="10"/>
    <x v="4"/>
    <n v="1"/>
  </r>
  <r>
    <x v="10"/>
    <x v="4"/>
    <n v="1"/>
  </r>
  <r>
    <x v="10"/>
    <x v="1"/>
    <n v="1"/>
  </r>
  <r>
    <x v="10"/>
    <x v="0"/>
    <n v="1"/>
  </r>
  <r>
    <x v="10"/>
    <x v="1"/>
    <n v="1"/>
  </r>
  <r>
    <x v="10"/>
    <x v="0"/>
    <n v="1"/>
  </r>
  <r>
    <x v="10"/>
    <x v="1"/>
    <n v="1"/>
  </r>
  <r>
    <x v="10"/>
    <x v="1"/>
    <n v="1"/>
  </r>
  <r>
    <x v="10"/>
    <x v="1"/>
    <n v="1"/>
  </r>
  <r>
    <x v="10"/>
    <x v="0"/>
    <n v="1"/>
  </r>
  <r>
    <x v="10"/>
    <x v="0"/>
    <n v="1"/>
  </r>
  <r>
    <x v="10"/>
    <x v="4"/>
    <n v="1"/>
  </r>
  <r>
    <x v="11"/>
    <x v="5"/>
    <n v="1"/>
  </r>
  <r>
    <x v="11"/>
    <x v="0"/>
    <n v="1"/>
  </r>
  <r>
    <x v="11"/>
    <x v="8"/>
    <n v="1"/>
  </r>
  <r>
    <x v="11"/>
    <x v="8"/>
    <n v="1"/>
  </r>
  <r>
    <x v="11"/>
    <x v="4"/>
    <n v="1"/>
  </r>
  <r>
    <x v="11"/>
    <x v="0"/>
    <n v="1"/>
  </r>
  <r>
    <x v="11"/>
    <x v="8"/>
    <n v="1"/>
  </r>
  <r>
    <x v="11"/>
    <x v="0"/>
    <n v="1"/>
  </r>
  <r>
    <x v="11"/>
    <x v="0"/>
    <n v="1"/>
  </r>
  <r>
    <x v="11"/>
    <x v="16"/>
    <n v="1"/>
  </r>
  <r>
    <x v="11"/>
    <x v="11"/>
    <n v="1"/>
  </r>
  <r>
    <x v="11"/>
    <x v="11"/>
    <n v="1"/>
  </r>
  <r>
    <x v="11"/>
    <x v="11"/>
    <n v="1"/>
  </r>
  <r>
    <x v="11"/>
    <x v="11"/>
    <n v="1"/>
  </r>
  <r>
    <x v="11"/>
    <x v="11"/>
    <n v="1"/>
  </r>
  <r>
    <x v="11"/>
    <x v="2"/>
    <n v="1"/>
  </r>
  <r>
    <x v="11"/>
    <x v="8"/>
    <n v="1"/>
  </r>
  <r>
    <x v="12"/>
    <x v="5"/>
    <n v="1"/>
  </r>
  <r>
    <x v="12"/>
    <x v="5"/>
    <n v="1"/>
  </r>
  <r>
    <x v="12"/>
    <x v="11"/>
    <n v="1"/>
  </r>
  <r>
    <x v="12"/>
    <x v="11"/>
    <n v="1"/>
  </r>
  <r>
    <x v="12"/>
    <x v="0"/>
    <n v="1"/>
  </r>
  <r>
    <x v="12"/>
    <x v="0"/>
    <n v="1"/>
  </r>
  <r>
    <x v="12"/>
    <x v="8"/>
    <n v="1"/>
  </r>
  <r>
    <x v="12"/>
    <x v="4"/>
    <n v="1"/>
  </r>
  <r>
    <x v="12"/>
    <x v="4"/>
    <n v="1"/>
  </r>
  <r>
    <x v="12"/>
    <x v="4"/>
    <n v="1"/>
  </r>
  <r>
    <x v="12"/>
    <x v="4"/>
    <n v="1"/>
  </r>
  <r>
    <x v="12"/>
    <x v="4"/>
    <n v="1"/>
  </r>
  <r>
    <x v="12"/>
    <x v="4"/>
    <n v="1"/>
  </r>
  <r>
    <x v="12"/>
    <x v="4"/>
    <n v="1"/>
  </r>
  <r>
    <x v="12"/>
    <x v="4"/>
    <n v="1"/>
  </r>
  <r>
    <x v="12"/>
    <x v="6"/>
    <n v="1"/>
  </r>
  <r>
    <x v="12"/>
    <x v="4"/>
    <n v="1"/>
  </r>
  <r>
    <x v="12"/>
    <x v="5"/>
    <n v="1"/>
  </r>
  <r>
    <x v="12"/>
    <x v="7"/>
    <n v="1"/>
  </r>
  <r>
    <x v="12"/>
    <x v="7"/>
    <n v="1"/>
  </r>
  <r>
    <x v="12"/>
    <x v="7"/>
    <n v="1"/>
  </r>
  <r>
    <x v="12"/>
    <x v="7"/>
    <n v="1"/>
  </r>
  <r>
    <x v="12"/>
    <x v="7"/>
    <n v="1"/>
  </r>
  <r>
    <x v="12"/>
    <x v="7"/>
    <n v="1"/>
  </r>
  <r>
    <x v="12"/>
    <x v="7"/>
    <n v="1"/>
  </r>
  <r>
    <x v="12"/>
    <x v="7"/>
    <n v="1"/>
  </r>
  <r>
    <x v="12"/>
    <x v="7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11"/>
    <n v="1"/>
  </r>
  <r>
    <x v="12"/>
    <x v="1"/>
    <n v="1"/>
  </r>
  <r>
    <x v="12"/>
    <x v="0"/>
    <n v="1"/>
  </r>
  <r>
    <x v="12"/>
    <x v="13"/>
    <n v="1"/>
  </r>
  <r>
    <x v="12"/>
    <x v="1"/>
    <n v="1"/>
  </r>
  <r>
    <x v="12"/>
    <x v="0"/>
    <n v="1"/>
  </r>
  <r>
    <x v="12"/>
    <x v="2"/>
    <n v="1"/>
  </r>
  <r>
    <x v="12"/>
    <x v="1"/>
    <n v="1"/>
  </r>
  <r>
    <x v="12"/>
    <x v="0"/>
    <n v="1"/>
  </r>
  <r>
    <x v="12"/>
    <x v="0"/>
    <n v="1"/>
  </r>
  <r>
    <x v="12"/>
    <x v="1"/>
    <n v="1"/>
  </r>
  <r>
    <x v="12"/>
    <x v="7"/>
    <n v="1"/>
  </r>
  <r>
    <x v="12"/>
    <x v="7"/>
    <n v="1"/>
  </r>
  <r>
    <x v="12"/>
    <x v="0"/>
    <n v="1"/>
  </r>
  <r>
    <x v="12"/>
    <x v="1"/>
    <n v="1"/>
  </r>
  <r>
    <x v="12"/>
    <x v="8"/>
    <n v="1"/>
  </r>
  <r>
    <x v="12"/>
    <x v="18"/>
    <n v="1"/>
  </r>
  <r>
    <x v="12"/>
    <x v="5"/>
    <n v="1"/>
  </r>
  <r>
    <x v="12"/>
    <x v="8"/>
    <n v="1"/>
  </r>
  <r>
    <x v="12"/>
    <x v="5"/>
    <n v="1"/>
  </r>
  <r>
    <x v="12"/>
    <x v="5"/>
    <n v="1"/>
  </r>
  <r>
    <x v="13"/>
    <x v="0"/>
    <n v="1"/>
  </r>
  <r>
    <x v="13"/>
    <x v="0"/>
    <n v="1"/>
  </r>
  <r>
    <x v="13"/>
    <x v="5"/>
    <n v="1"/>
  </r>
  <r>
    <x v="13"/>
    <x v="1"/>
    <n v="1"/>
  </r>
  <r>
    <x v="13"/>
    <x v="0"/>
    <n v="1"/>
  </r>
  <r>
    <x v="13"/>
    <x v="4"/>
    <n v="1"/>
  </r>
  <r>
    <x v="13"/>
    <x v="0"/>
    <n v="1"/>
  </r>
  <r>
    <x v="13"/>
    <x v="0"/>
    <n v="1"/>
  </r>
  <r>
    <x v="13"/>
    <x v="0"/>
    <n v="1"/>
  </r>
  <r>
    <x v="13"/>
    <x v="8"/>
    <n v="1"/>
  </r>
  <r>
    <x v="13"/>
    <x v="1"/>
    <n v="1"/>
  </r>
  <r>
    <x v="13"/>
    <x v="1"/>
    <n v="1"/>
  </r>
  <r>
    <x v="13"/>
    <x v="2"/>
    <n v="1"/>
  </r>
  <r>
    <x v="13"/>
    <x v="0"/>
    <n v="1"/>
  </r>
  <r>
    <x v="13"/>
    <x v="1"/>
    <n v="1"/>
  </r>
  <r>
    <x v="13"/>
    <x v="1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8"/>
    <n v="1"/>
  </r>
  <r>
    <x v="13"/>
    <x v="4"/>
    <n v="1"/>
  </r>
  <r>
    <x v="13"/>
    <x v="1"/>
    <n v="1"/>
  </r>
  <r>
    <x v="13"/>
    <x v="1"/>
    <n v="1"/>
  </r>
  <r>
    <x v="13"/>
    <x v="9"/>
    <n v="1"/>
  </r>
  <r>
    <x v="13"/>
    <x v="9"/>
    <n v="1"/>
  </r>
  <r>
    <x v="13"/>
    <x v="19"/>
    <n v="1"/>
  </r>
  <r>
    <x v="13"/>
    <x v="8"/>
    <n v="1"/>
  </r>
  <r>
    <x v="13"/>
    <x v="8"/>
    <n v="1"/>
  </r>
  <r>
    <x v="13"/>
    <x v="8"/>
    <n v="1"/>
  </r>
  <r>
    <x v="13"/>
    <x v="8"/>
    <n v="1"/>
  </r>
  <r>
    <x v="13"/>
    <x v="8"/>
    <n v="1"/>
  </r>
  <r>
    <x v="13"/>
    <x v="12"/>
    <n v="1"/>
  </r>
  <r>
    <x v="13"/>
    <x v="0"/>
    <n v="1"/>
  </r>
  <r>
    <x v="13"/>
    <x v="8"/>
    <n v="1"/>
  </r>
  <r>
    <x v="13"/>
    <x v="8"/>
    <n v="1"/>
  </r>
  <r>
    <x v="13"/>
    <x v="8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3"/>
    <x v="4"/>
    <n v="1"/>
  </r>
  <r>
    <x v="14"/>
    <x v="0"/>
    <n v="1"/>
  </r>
  <r>
    <x v="14"/>
    <x v="2"/>
    <n v="1"/>
  </r>
  <r>
    <x v="14"/>
    <x v="2"/>
    <n v="1"/>
  </r>
  <r>
    <x v="14"/>
    <x v="4"/>
    <n v="1"/>
  </r>
  <r>
    <x v="14"/>
    <x v="3"/>
    <n v="1"/>
  </r>
  <r>
    <x v="14"/>
    <x v="5"/>
    <n v="1"/>
  </r>
  <r>
    <x v="14"/>
    <x v="2"/>
    <n v="1"/>
  </r>
  <r>
    <x v="14"/>
    <x v="2"/>
    <n v="1"/>
  </r>
  <r>
    <x v="14"/>
    <x v="7"/>
    <n v="1"/>
  </r>
  <r>
    <x v="14"/>
    <x v="19"/>
    <n v="1"/>
  </r>
  <r>
    <x v="14"/>
    <x v="5"/>
    <n v="1"/>
  </r>
  <r>
    <x v="14"/>
    <x v="8"/>
    <n v="1"/>
  </r>
  <r>
    <x v="14"/>
    <x v="8"/>
    <n v="1"/>
  </r>
  <r>
    <x v="14"/>
    <x v="4"/>
    <n v="1"/>
  </r>
  <r>
    <x v="14"/>
    <x v="1"/>
    <n v="1"/>
  </r>
  <r>
    <x v="14"/>
    <x v="14"/>
    <n v="1"/>
  </r>
  <r>
    <x v="14"/>
    <x v="5"/>
    <n v="1"/>
  </r>
  <r>
    <x v="14"/>
    <x v="11"/>
    <n v="1"/>
  </r>
  <r>
    <x v="14"/>
    <x v="1"/>
    <n v="1"/>
  </r>
  <r>
    <x v="14"/>
    <x v="10"/>
    <n v="1"/>
  </r>
  <r>
    <x v="14"/>
    <x v="19"/>
    <n v="1"/>
  </r>
  <r>
    <x v="14"/>
    <x v="19"/>
    <n v="1"/>
  </r>
  <r>
    <x v="14"/>
    <x v="19"/>
    <n v="1"/>
  </r>
  <r>
    <x v="14"/>
    <x v="19"/>
    <n v="1"/>
  </r>
  <r>
    <x v="14"/>
    <x v="10"/>
    <n v="1"/>
  </r>
  <r>
    <x v="14"/>
    <x v="19"/>
    <n v="1"/>
  </r>
  <r>
    <x v="14"/>
    <x v="19"/>
    <n v="1"/>
  </r>
  <r>
    <x v="14"/>
    <x v="19"/>
    <n v="1"/>
  </r>
  <r>
    <x v="14"/>
    <x v="9"/>
    <n v="1"/>
  </r>
  <r>
    <x v="14"/>
    <x v="9"/>
    <n v="1"/>
  </r>
  <r>
    <x v="14"/>
    <x v="9"/>
    <n v="1"/>
  </r>
  <r>
    <x v="14"/>
    <x v="19"/>
    <n v="1"/>
  </r>
  <r>
    <x v="14"/>
    <x v="19"/>
    <n v="1"/>
  </r>
  <r>
    <x v="14"/>
    <x v="19"/>
    <n v="1"/>
  </r>
  <r>
    <x v="14"/>
    <x v="19"/>
    <n v="1"/>
  </r>
  <r>
    <x v="14"/>
    <x v="19"/>
    <n v="1"/>
  </r>
  <r>
    <x v="14"/>
    <x v="3"/>
    <n v="1"/>
  </r>
  <r>
    <x v="14"/>
    <x v="3"/>
    <n v="1"/>
  </r>
  <r>
    <x v="14"/>
    <x v="3"/>
    <n v="1"/>
  </r>
  <r>
    <x v="14"/>
    <x v="3"/>
    <n v="1"/>
  </r>
  <r>
    <x v="14"/>
    <x v="3"/>
    <n v="1"/>
  </r>
  <r>
    <x v="14"/>
    <x v="7"/>
    <n v="1"/>
  </r>
  <r>
    <x v="15"/>
    <x v="5"/>
    <n v="1"/>
  </r>
  <r>
    <x v="15"/>
    <x v="8"/>
    <n v="1"/>
  </r>
  <r>
    <x v="15"/>
    <x v="6"/>
    <n v="1"/>
  </r>
  <r>
    <x v="15"/>
    <x v="3"/>
    <n v="1"/>
  </r>
  <r>
    <x v="15"/>
    <x v="15"/>
    <n v="1"/>
  </r>
  <r>
    <x v="15"/>
    <x v="7"/>
    <n v="1"/>
  </r>
  <r>
    <x v="15"/>
    <x v="4"/>
    <n v="1"/>
  </r>
  <r>
    <x v="15"/>
    <x v="11"/>
    <n v="1"/>
  </r>
  <r>
    <x v="15"/>
    <x v="8"/>
    <n v="1"/>
  </r>
  <r>
    <x v="15"/>
    <x v="4"/>
    <n v="1"/>
  </r>
  <r>
    <x v="15"/>
    <x v="20"/>
    <n v="1"/>
  </r>
  <r>
    <x v="15"/>
    <x v="7"/>
    <n v="1"/>
  </r>
  <r>
    <x v="15"/>
    <x v="4"/>
    <n v="1"/>
  </r>
  <r>
    <x v="15"/>
    <x v="8"/>
    <n v="1"/>
  </r>
  <r>
    <x v="16"/>
    <x v="5"/>
    <n v="1"/>
  </r>
  <r>
    <x v="16"/>
    <x v="0"/>
    <n v="1"/>
  </r>
  <r>
    <x v="16"/>
    <x v="0"/>
    <n v="1"/>
  </r>
  <r>
    <x v="16"/>
    <x v="0"/>
    <n v="1"/>
  </r>
  <r>
    <x v="16"/>
    <x v="1"/>
    <n v="1"/>
  </r>
  <r>
    <x v="16"/>
    <x v="8"/>
    <n v="1"/>
  </r>
  <r>
    <x v="16"/>
    <x v="2"/>
    <n v="1"/>
  </r>
  <r>
    <x v="16"/>
    <x v="2"/>
    <n v="1"/>
  </r>
  <r>
    <x v="16"/>
    <x v="11"/>
    <n v="1"/>
  </r>
  <r>
    <x v="16"/>
    <x v="11"/>
    <n v="1"/>
  </r>
  <r>
    <x v="16"/>
    <x v="1"/>
    <n v="1"/>
  </r>
  <r>
    <x v="16"/>
    <x v="4"/>
    <n v="1"/>
  </r>
  <r>
    <x v="16"/>
    <x v="0"/>
    <n v="1"/>
  </r>
  <r>
    <x v="16"/>
    <x v="0"/>
    <n v="1"/>
  </r>
  <r>
    <x v="16"/>
    <x v="3"/>
    <n v="1"/>
  </r>
  <r>
    <x v="16"/>
    <x v="11"/>
    <n v="1"/>
  </r>
  <r>
    <x v="17"/>
    <x v="6"/>
    <n v="1"/>
  </r>
  <r>
    <x v="17"/>
    <x v="6"/>
    <n v="1"/>
  </r>
  <r>
    <x v="17"/>
    <x v="8"/>
    <n v="1"/>
  </r>
  <r>
    <x v="17"/>
    <x v="5"/>
    <n v="1"/>
  </r>
  <r>
    <x v="17"/>
    <x v="8"/>
    <n v="1"/>
  </r>
  <r>
    <x v="17"/>
    <x v="4"/>
    <n v="1"/>
  </r>
  <r>
    <x v="17"/>
    <x v="4"/>
    <n v="1"/>
  </r>
  <r>
    <x v="17"/>
    <x v="4"/>
    <n v="1"/>
  </r>
  <r>
    <x v="17"/>
    <x v="4"/>
    <n v="1"/>
  </r>
  <r>
    <x v="17"/>
    <x v="8"/>
    <n v="1"/>
  </r>
  <r>
    <x v="17"/>
    <x v="0"/>
    <n v="1"/>
  </r>
  <r>
    <x v="17"/>
    <x v="0"/>
    <n v="1"/>
  </r>
  <r>
    <x v="17"/>
    <x v="0"/>
    <n v="1"/>
  </r>
  <r>
    <x v="17"/>
    <x v="0"/>
    <n v="1"/>
  </r>
  <r>
    <x v="17"/>
    <x v="0"/>
    <n v="1"/>
  </r>
  <r>
    <x v="17"/>
    <x v="0"/>
    <n v="1"/>
  </r>
  <r>
    <x v="17"/>
    <x v="0"/>
    <n v="1"/>
  </r>
  <r>
    <x v="17"/>
    <x v="0"/>
    <n v="1"/>
  </r>
  <r>
    <x v="17"/>
    <x v="2"/>
    <n v="1"/>
  </r>
  <r>
    <x v="17"/>
    <x v="2"/>
    <n v="1"/>
  </r>
  <r>
    <x v="17"/>
    <x v="2"/>
    <n v="1"/>
  </r>
  <r>
    <x v="17"/>
    <x v="7"/>
    <n v="1"/>
  </r>
  <r>
    <x v="17"/>
    <x v="7"/>
    <n v="1"/>
  </r>
  <r>
    <x v="17"/>
    <x v="18"/>
    <n v="1"/>
  </r>
  <r>
    <x v="17"/>
    <x v="0"/>
    <n v="1"/>
  </r>
  <r>
    <x v="17"/>
    <x v="12"/>
    <n v="1"/>
  </r>
  <r>
    <x v="17"/>
    <x v="1"/>
    <n v="1"/>
  </r>
  <r>
    <x v="17"/>
    <x v="7"/>
    <n v="1"/>
  </r>
  <r>
    <x v="18"/>
    <x v="0"/>
    <n v="1"/>
  </r>
  <r>
    <x v="18"/>
    <x v="15"/>
    <n v="1"/>
  </r>
  <r>
    <x v="18"/>
    <x v="1"/>
    <n v="1"/>
  </r>
  <r>
    <x v="18"/>
    <x v="1"/>
    <n v="1"/>
  </r>
  <r>
    <x v="18"/>
    <x v="1"/>
    <n v="1"/>
  </r>
  <r>
    <x v="18"/>
    <x v="1"/>
    <n v="1"/>
  </r>
  <r>
    <x v="18"/>
    <x v="18"/>
    <n v="1"/>
  </r>
  <r>
    <x v="18"/>
    <x v="1"/>
    <n v="1"/>
  </r>
  <r>
    <x v="18"/>
    <x v="1"/>
    <n v="1"/>
  </r>
  <r>
    <x v="18"/>
    <x v="1"/>
    <n v="1"/>
  </r>
  <r>
    <x v="18"/>
    <x v="1"/>
    <n v="1"/>
  </r>
  <r>
    <x v="18"/>
    <x v="1"/>
    <n v="1"/>
  </r>
  <r>
    <x v="18"/>
    <x v="1"/>
    <n v="1"/>
  </r>
  <r>
    <x v="18"/>
    <x v="18"/>
    <n v="1"/>
  </r>
  <r>
    <x v="18"/>
    <x v="1"/>
    <n v="1"/>
  </r>
  <r>
    <x v="18"/>
    <x v="1"/>
    <n v="1"/>
  </r>
  <r>
    <x v="18"/>
    <x v="1"/>
    <n v="1"/>
  </r>
  <r>
    <x v="18"/>
    <x v="18"/>
    <n v="1"/>
  </r>
  <r>
    <x v="18"/>
    <x v="18"/>
    <n v="1"/>
  </r>
  <r>
    <x v="18"/>
    <x v="18"/>
    <n v="1"/>
  </r>
  <r>
    <x v="18"/>
    <x v="1"/>
    <n v="1"/>
  </r>
  <r>
    <x v="18"/>
    <x v="18"/>
    <n v="1"/>
  </r>
  <r>
    <x v="18"/>
    <x v="1"/>
    <n v="1"/>
  </r>
  <r>
    <x v="18"/>
    <x v="0"/>
    <n v="1"/>
  </r>
  <r>
    <x v="18"/>
    <x v="1"/>
    <n v="1"/>
  </r>
  <r>
    <x v="18"/>
    <x v="8"/>
    <n v="1"/>
  </r>
  <r>
    <x v="18"/>
    <x v="8"/>
    <n v="1"/>
  </r>
  <r>
    <x v="18"/>
    <x v="0"/>
    <n v="1"/>
  </r>
  <r>
    <x v="18"/>
    <x v="8"/>
    <n v="1"/>
  </r>
  <r>
    <x v="18"/>
    <x v="7"/>
    <n v="1"/>
  </r>
  <r>
    <x v="18"/>
    <x v="2"/>
    <n v="1"/>
  </r>
  <r>
    <x v="18"/>
    <x v="18"/>
    <n v="1"/>
  </r>
  <r>
    <x v="18"/>
    <x v="14"/>
    <n v="1"/>
  </r>
  <r>
    <x v="18"/>
    <x v="14"/>
    <n v="1"/>
  </r>
  <r>
    <x v="18"/>
    <x v="14"/>
    <n v="1"/>
  </r>
  <r>
    <x v="18"/>
    <x v="14"/>
    <n v="1"/>
  </r>
  <r>
    <x v="18"/>
    <x v="14"/>
    <n v="1"/>
  </r>
  <r>
    <x v="18"/>
    <x v="14"/>
    <n v="1"/>
  </r>
  <r>
    <x v="18"/>
    <x v="14"/>
    <n v="1"/>
  </r>
  <r>
    <x v="18"/>
    <x v="14"/>
    <n v="1"/>
  </r>
  <r>
    <x v="18"/>
    <x v="14"/>
    <n v="1"/>
  </r>
  <r>
    <x v="18"/>
    <x v="14"/>
    <n v="1"/>
  </r>
  <r>
    <x v="18"/>
    <x v="0"/>
    <n v="1"/>
  </r>
  <r>
    <x v="19"/>
    <x v="0"/>
    <n v="1"/>
  </r>
  <r>
    <x v="19"/>
    <x v="11"/>
    <n v="1"/>
  </r>
  <r>
    <x v="19"/>
    <x v="11"/>
    <n v="1"/>
  </r>
  <r>
    <x v="19"/>
    <x v="0"/>
    <n v="1"/>
  </r>
  <r>
    <x v="19"/>
    <x v="0"/>
    <n v="1"/>
  </r>
  <r>
    <x v="19"/>
    <x v="0"/>
    <n v="1"/>
  </r>
  <r>
    <x v="19"/>
    <x v="0"/>
    <n v="1"/>
  </r>
  <r>
    <x v="19"/>
    <x v="0"/>
    <n v="1"/>
  </r>
  <r>
    <x v="19"/>
    <x v="0"/>
    <n v="1"/>
  </r>
  <r>
    <x v="19"/>
    <x v="0"/>
    <n v="1"/>
  </r>
  <r>
    <x v="19"/>
    <x v="0"/>
    <n v="1"/>
  </r>
  <r>
    <x v="19"/>
    <x v="16"/>
    <n v="1"/>
  </r>
  <r>
    <x v="19"/>
    <x v="16"/>
    <n v="1"/>
  </r>
  <r>
    <x v="19"/>
    <x v="16"/>
    <n v="1"/>
  </r>
  <r>
    <x v="19"/>
    <x v="2"/>
    <n v="1"/>
  </r>
  <r>
    <x v="19"/>
    <x v="2"/>
    <n v="1"/>
  </r>
  <r>
    <x v="19"/>
    <x v="5"/>
    <n v="1"/>
  </r>
  <r>
    <x v="19"/>
    <x v="8"/>
    <n v="1"/>
  </r>
  <r>
    <x v="19"/>
    <x v="0"/>
    <n v="1"/>
  </r>
  <r>
    <x v="19"/>
    <x v="4"/>
    <n v="1"/>
  </r>
  <r>
    <x v="19"/>
    <x v="4"/>
    <n v="1"/>
  </r>
  <r>
    <x v="19"/>
    <x v="4"/>
    <n v="1"/>
  </r>
  <r>
    <x v="19"/>
    <x v="4"/>
    <n v="1"/>
  </r>
  <r>
    <x v="19"/>
    <x v="8"/>
    <n v="1"/>
  </r>
  <r>
    <x v="19"/>
    <x v="0"/>
    <n v="1"/>
  </r>
  <r>
    <x v="19"/>
    <x v="0"/>
    <n v="1"/>
  </r>
  <r>
    <x v="19"/>
    <x v="0"/>
    <n v="1"/>
  </r>
  <r>
    <x v="19"/>
    <x v="0"/>
    <n v="1"/>
  </r>
  <r>
    <x v="19"/>
    <x v="11"/>
    <n v="1"/>
  </r>
  <r>
    <x v="19"/>
    <x v="1"/>
    <n v="1"/>
  </r>
  <r>
    <x v="19"/>
    <x v="0"/>
    <n v="1"/>
  </r>
  <r>
    <x v="19"/>
    <x v="1"/>
    <n v="1"/>
  </r>
  <r>
    <x v="19"/>
    <x v="5"/>
    <n v="1"/>
  </r>
  <r>
    <x v="19"/>
    <x v="2"/>
    <n v="1"/>
  </r>
  <r>
    <x v="19"/>
    <x v="0"/>
    <n v="1"/>
  </r>
  <r>
    <x v="20"/>
    <x v="1"/>
    <n v="1"/>
  </r>
  <r>
    <x v="20"/>
    <x v="8"/>
    <n v="1"/>
  </r>
  <r>
    <x v="20"/>
    <x v="8"/>
    <n v="1"/>
  </r>
  <r>
    <x v="20"/>
    <x v="1"/>
    <n v="1"/>
  </r>
  <r>
    <x v="20"/>
    <x v="5"/>
    <n v="1"/>
  </r>
  <r>
    <x v="20"/>
    <x v="8"/>
    <n v="1"/>
  </r>
  <r>
    <x v="20"/>
    <x v="8"/>
    <n v="1"/>
  </r>
  <r>
    <x v="20"/>
    <x v="8"/>
    <n v="1"/>
  </r>
  <r>
    <x v="20"/>
    <x v="1"/>
    <n v="1"/>
  </r>
  <r>
    <x v="20"/>
    <x v="1"/>
    <n v="1"/>
  </r>
  <r>
    <x v="20"/>
    <x v="0"/>
    <n v="1"/>
  </r>
  <r>
    <x v="20"/>
    <x v="1"/>
    <n v="1"/>
  </r>
  <r>
    <x v="20"/>
    <x v="4"/>
    <n v="1"/>
  </r>
  <r>
    <x v="20"/>
    <x v="4"/>
    <n v="1"/>
  </r>
  <r>
    <x v="20"/>
    <x v="0"/>
    <n v="1"/>
  </r>
  <r>
    <x v="20"/>
    <x v="0"/>
    <n v="1"/>
  </r>
  <r>
    <x v="20"/>
    <x v="0"/>
    <n v="1"/>
  </r>
  <r>
    <x v="20"/>
    <x v="2"/>
    <n v="1"/>
  </r>
  <r>
    <x v="20"/>
    <x v="0"/>
    <n v="1"/>
  </r>
  <r>
    <x v="20"/>
    <x v="0"/>
    <n v="1"/>
  </r>
  <r>
    <x v="20"/>
    <x v="0"/>
    <n v="1"/>
  </r>
  <r>
    <x v="20"/>
    <x v="0"/>
    <n v="1"/>
  </r>
  <r>
    <x v="20"/>
    <x v="12"/>
    <n v="1"/>
  </r>
  <r>
    <x v="20"/>
    <x v="5"/>
    <n v="1"/>
  </r>
  <r>
    <x v="20"/>
    <x v="0"/>
    <n v="1"/>
  </r>
  <r>
    <x v="20"/>
    <x v="1"/>
    <n v="1"/>
  </r>
  <r>
    <x v="20"/>
    <x v="1"/>
    <n v="1"/>
  </r>
  <r>
    <x v="20"/>
    <x v="1"/>
    <n v="1"/>
  </r>
  <r>
    <x v="20"/>
    <x v="1"/>
    <n v="1"/>
  </r>
  <r>
    <x v="20"/>
    <x v="4"/>
    <n v="1"/>
  </r>
  <r>
    <x v="20"/>
    <x v="4"/>
    <n v="1"/>
  </r>
  <r>
    <x v="20"/>
    <x v="4"/>
    <n v="1"/>
  </r>
  <r>
    <x v="20"/>
    <x v="4"/>
    <n v="1"/>
  </r>
  <r>
    <x v="20"/>
    <x v="0"/>
    <n v="1"/>
  </r>
  <r>
    <x v="21"/>
    <x v="0"/>
    <n v="1"/>
  </r>
  <r>
    <x v="21"/>
    <x v="2"/>
    <n v="1"/>
  </r>
  <r>
    <x v="21"/>
    <x v="2"/>
    <n v="1"/>
  </r>
  <r>
    <x v="21"/>
    <x v="2"/>
    <n v="1"/>
  </r>
  <r>
    <x v="21"/>
    <x v="4"/>
    <n v="1"/>
  </r>
  <r>
    <x v="21"/>
    <x v="7"/>
    <n v="1"/>
  </r>
  <r>
    <x v="21"/>
    <x v="4"/>
    <n v="1"/>
  </r>
  <r>
    <x v="21"/>
    <x v="4"/>
    <n v="1"/>
  </r>
  <r>
    <x v="21"/>
    <x v="8"/>
    <n v="1"/>
  </r>
  <r>
    <x v="21"/>
    <x v="8"/>
    <n v="1"/>
  </r>
  <r>
    <x v="21"/>
    <x v="8"/>
    <n v="1"/>
  </r>
  <r>
    <x v="21"/>
    <x v="8"/>
    <n v="1"/>
  </r>
  <r>
    <x v="21"/>
    <x v="8"/>
    <n v="1"/>
  </r>
  <r>
    <x v="21"/>
    <x v="8"/>
    <n v="1"/>
  </r>
  <r>
    <x v="21"/>
    <x v="8"/>
    <n v="1"/>
  </r>
  <r>
    <x v="21"/>
    <x v="8"/>
    <n v="1"/>
  </r>
  <r>
    <x v="21"/>
    <x v="8"/>
    <n v="1"/>
  </r>
  <r>
    <x v="21"/>
    <x v="0"/>
    <n v="1"/>
  </r>
  <r>
    <x v="21"/>
    <x v="1"/>
    <n v="1"/>
  </r>
  <r>
    <x v="21"/>
    <x v="11"/>
    <n v="1"/>
  </r>
  <r>
    <x v="21"/>
    <x v="11"/>
    <n v="1"/>
  </r>
  <r>
    <x v="21"/>
    <x v="11"/>
    <n v="1"/>
  </r>
  <r>
    <x v="21"/>
    <x v="11"/>
    <n v="1"/>
  </r>
  <r>
    <x v="21"/>
    <x v="11"/>
    <n v="1"/>
  </r>
  <r>
    <x v="21"/>
    <x v="11"/>
    <n v="1"/>
  </r>
  <r>
    <x v="21"/>
    <x v="11"/>
    <n v="1"/>
  </r>
  <r>
    <x v="21"/>
    <x v="11"/>
    <n v="1"/>
  </r>
  <r>
    <x v="21"/>
    <x v="0"/>
    <n v="1"/>
  </r>
  <r>
    <x v="21"/>
    <x v="4"/>
    <n v="1"/>
  </r>
  <r>
    <x v="21"/>
    <x v="8"/>
    <n v="1"/>
  </r>
  <r>
    <x v="21"/>
    <x v="5"/>
    <n v="1"/>
  </r>
  <r>
    <x v="21"/>
    <x v="7"/>
    <n v="1"/>
  </r>
  <r>
    <x v="21"/>
    <x v="7"/>
    <n v="1"/>
  </r>
  <r>
    <x v="21"/>
    <x v="7"/>
    <n v="1"/>
  </r>
  <r>
    <x v="21"/>
    <x v="7"/>
    <n v="1"/>
  </r>
  <r>
    <x v="21"/>
    <x v="7"/>
    <n v="1"/>
  </r>
  <r>
    <x v="21"/>
    <x v="7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0"/>
    <n v="1"/>
  </r>
  <r>
    <x v="22"/>
    <x v="4"/>
    <n v="1"/>
  </r>
  <r>
    <x v="22"/>
    <x v="12"/>
    <n v="1"/>
  </r>
  <r>
    <x v="22"/>
    <x v="12"/>
    <n v="1"/>
  </r>
  <r>
    <x v="22"/>
    <x v="12"/>
    <n v="1"/>
  </r>
  <r>
    <x v="22"/>
    <x v="12"/>
    <n v="1"/>
  </r>
  <r>
    <x v="22"/>
    <x v="12"/>
    <n v="1"/>
  </r>
  <r>
    <x v="22"/>
    <x v="12"/>
    <n v="1"/>
  </r>
  <r>
    <x v="22"/>
    <x v="12"/>
    <n v="1"/>
  </r>
  <r>
    <x v="22"/>
    <x v="12"/>
    <n v="1"/>
  </r>
  <r>
    <x v="22"/>
    <x v="4"/>
    <n v="1"/>
  </r>
  <r>
    <x v="22"/>
    <x v="8"/>
    <n v="1"/>
  </r>
  <r>
    <x v="22"/>
    <x v="4"/>
    <n v="1"/>
  </r>
  <r>
    <x v="22"/>
    <x v="4"/>
    <n v="1"/>
  </r>
  <r>
    <x v="22"/>
    <x v="4"/>
    <n v="1"/>
  </r>
  <r>
    <x v="22"/>
    <x v="4"/>
    <n v="1"/>
  </r>
  <r>
    <x v="23"/>
    <x v="8"/>
    <n v="1"/>
  </r>
  <r>
    <x v="23"/>
    <x v="4"/>
    <n v="1"/>
  </r>
  <r>
    <x v="23"/>
    <x v="5"/>
    <n v="1"/>
  </r>
  <r>
    <x v="23"/>
    <x v="4"/>
    <n v="1"/>
  </r>
  <r>
    <x v="23"/>
    <x v="0"/>
    <n v="1"/>
  </r>
  <r>
    <x v="23"/>
    <x v="0"/>
    <n v="1"/>
  </r>
  <r>
    <x v="23"/>
    <x v="0"/>
    <n v="1"/>
  </r>
  <r>
    <x v="23"/>
    <x v="10"/>
    <n v="1"/>
  </r>
  <r>
    <x v="23"/>
    <x v="11"/>
    <n v="1"/>
  </r>
  <r>
    <x v="23"/>
    <x v="4"/>
    <n v="1"/>
  </r>
  <r>
    <x v="23"/>
    <x v="0"/>
    <n v="1"/>
  </r>
  <r>
    <x v="23"/>
    <x v="0"/>
    <n v="1"/>
  </r>
  <r>
    <x v="23"/>
    <x v="0"/>
    <n v="1"/>
  </r>
  <r>
    <x v="23"/>
    <x v="0"/>
    <n v="1"/>
  </r>
  <r>
    <x v="23"/>
    <x v="1"/>
    <n v="1"/>
  </r>
  <r>
    <x v="23"/>
    <x v="2"/>
    <n v="1"/>
  </r>
  <r>
    <x v="23"/>
    <x v="11"/>
    <n v="1"/>
  </r>
  <r>
    <x v="23"/>
    <x v="4"/>
    <n v="1"/>
  </r>
  <r>
    <x v="23"/>
    <x v="4"/>
    <n v="1"/>
  </r>
  <r>
    <x v="23"/>
    <x v="8"/>
    <n v="1"/>
  </r>
  <r>
    <x v="24"/>
    <x v="1"/>
    <n v="1"/>
  </r>
  <r>
    <x v="24"/>
    <x v="14"/>
    <n v="1"/>
  </r>
  <r>
    <x v="24"/>
    <x v="1"/>
    <n v="1"/>
  </r>
  <r>
    <x v="24"/>
    <x v="0"/>
    <n v="1"/>
  </r>
  <r>
    <x v="24"/>
    <x v="1"/>
    <n v="1"/>
  </r>
  <r>
    <x v="24"/>
    <x v="0"/>
    <n v="1"/>
  </r>
  <r>
    <x v="24"/>
    <x v="1"/>
    <n v="1"/>
  </r>
  <r>
    <x v="24"/>
    <x v="1"/>
    <n v="1"/>
  </r>
  <r>
    <x v="24"/>
    <x v="1"/>
    <n v="1"/>
  </r>
  <r>
    <x v="24"/>
    <x v="5"/>
    <n v="1"/>
  </r>
  <r>
    <x v="24"/>
    <x v="8"/>
    <n v="1"/>
  </r>
  <r>
    <x v="24"/>
    <x v="1"/>
    <n v="1"/>
  </r>
  <r>
    <x v="24"/>
    <x v="8"/>
    <n v="1"/>
  </r>
  <r>
    <x v="24"/>
    <x v="8"/>
    <n v="1"/>
  </r>
  <r>
    <x v="24"/>
    <x v="1"/>
    <n v="1"/>
  </r>
  <r>
    <x v="24"/>
    <x v="8"/>
    <n v="1"/>
  </r>
  <r>
    <x v="24"/>
    <x v="1"/>
    <n v="1"/>
  </r>
  <r>
    <x v="24"/>
    <x v="8"/>
    <n v="1"/>
  </r>
  <r>
    <x v="24"/>
    <x v="8"/>
    <n v="1"/>
  </r>
  <r>
    <x v="24"/>
    <x v="8"/>
    <n v="1"/>
  </r>
  <r>
    <x v="24"/>
    <x v="6"/>
    <n v="1"/>
  </r>
  <r>
    <x v="24"/>
    <x v="10"/>
    <n v="1"/>
  </r>
  <r>
    <x v="24"/>
    <x v="1"/>
    <n v="1"/>
  </r>
  <r>
    <x v="24"/>
    <x v="8"/>
    <n v="1"/>
  </r>
  <r>
    <x v="24"/>
    <x v="0"/>
    <n v="1"/>
  </r>
  <r>
    <x v="24"/>
    <x v="5"/>
    <n v="1"/>
  </r>
  <r>
    <x v="24"/>
    <x v="11"/>
    <n v="1"/>
  </r>
  <r>
    <x v="24"/>
    <x v="2"/>
    <n v="1"/>
  </r>
  <r>
    <x v="25"/>
    <x v="11"/>
    <n v="1"/>
  </r>
  <r>
    <x v="25"/>
    <x v="7"/>
    <n v="1"/>
  </r>
  <r>
    <x v="25"/>
    <x v="11"/>
    <n v="1"/>
  </r>
  <r>
    <x v="25"/>
    <x v="11"/>
    <n v="1"/>
  </r>
  <r>
    <x v="25"/>
    <x v="0"/>
    <n v="1"/>
  </r>
  <r>
    <x v="25"/>
    <x v="13"/>
    <n v="1"/>
  </r>
  <r>
    <x v="25"/>
    <x v="13"/>
    <n v="1"/>
  </r>
  <r>
    <x v="25"/>
    <x v="0"/>
    <n v="1"/>
  </r>
  <r>
    <x v="25"/>
    <x v="8"/>
    <n v="1"/>
  </r>
  <r>
    <x v="25"/>
    <x v="0"/>
    <n v="1"/>
  </r>
  <r>
    <x v="25"/>
    <x v="12"/>
    <n v="1"/>
  </r>
  <r>
    <x v="25"/>
    <x v="4"/>
    <n v="1"/>
  </r>
  <r>
    <x v="25"/>
    <x v="2"/>
    <n v="1"/>
  </r>
  <r>
    <x v="25"/>
    <x v="0"/>
    <n v="1"/>
  </r>
  <r>
    <x v="25"/>
    <x v="4"/>
    <n v="1"/>
  </r>
  <r>
    <x v="25"/>
    <x v="4"/>
    <n v="1"/>
  </r>
  <r>
    <x v="25"/>
    <x v="4"/>
    <n v="1"/>
  </r>
  <r>
    <x v="25"/>
    <x v="4"/>
    <n v="1"/>
  </r>
  <r>
    <x v="25"/>
    <x v="15"/>
    <n v="1"/>
  </r>
  <r>
    <x v="25"/>
    <x v="15"/>
    <n v="1"/>
  </r>
  <r>
    <x v="25"/>
    <x v="15"/>
    <n v="1"/>
  </r>
  <r>
    <x v="25"/>
    <x v="7"/>
    <n v="1"/>
  </r>
  <r>
    <x v="25"/>
    <x v="0"/>
    <n v="1"/>
  </r>
  <r>
    <x v="25"/>
    <x v="0"/>
    <n v="1"/>
  </r>
  <r>
    <x v="25"/>
    <x v="12"/>
    <n v="1"/>
  </r>
  <r>
    <x v="25"/>
    <x v="2"/>
    <n v="1"/>
  </r>
  <r>
    <x v="25"/>
    <x v="2"/>
    <n v="1"/>
  </r>
  <r>
    <x v="25"/>
    <x v="2"/>
    <n v="1"/>
  </r>
  <r>
    <x v="25"/>
    <x v="2"/>
    <n v="1"/>
  </r>
  <r>
    <x v="25"/>
    <x v="0"/>
    <n v="1"/>
  </r>
  <r>
    <x v="25"/>
    <x v="1"/>
    <n v="1"/>
  </r>
  <r>
    <x v="26"/>
    <x v="12"/>
    <n v="1"/>
  </r>
  <r>
    <x v="26"/>
    <x v="0"/>
    <n v="1"/>
  </r>
  <r>
    <x v="26"/>
    <x v="5"/>
    <n v="1"/>
  </r>
  <r>
    <x v="26"/>
    <x v="5"/>
    <n v="1"/>
  </r>
  <r>
    <x v="26"/>
    <x v="4"/>
    <n v="1"/>
  </r>
  <r>
    <x v="26"/>
    <x v="4"/>
    <n v="1"/>
  </r>
  <r>
    <x v="26"/>
    <x v="4"/>
    <n v="1"/>
  </r>
  <r>
    <x v="26"/>
    <x v="4"/>
    <n v="1"/>
  </r>
  <r>
    <x v="26"/>
    <x v="1"/>
    <n v="1"/>
  </r>
  <r>
    <x v="26"/>
    <x v="1"/>
    <n v="1"/>
  </r>
  <r>
    <x v="26"/>
    <x v="4"/>
    <n v="1"/>
  </r>
  <r>
    <x v="26"/>
    <x v="8"/>
    <n v="1"/>
  </r>
  <r>
    <x v="26"/>
    <x v="1"/>
    <n v="1"/>
  </r>
  <r>
    <x v="26"/>
    <x v="11"/>
    <n v="1"/>
  </r>
  <r>
    <x v="26"/>
    <x v="11"/>
    <n v="1"/>
  </r>
  <r>
    <x v="26"/>
    <x v="11"/>
    <n v="1"/>
  </r>
  <r>
    <x v="26"/>
    <x v="11"/>
    <n v="1"/>
  </r>
  <r>
    <x v="26"/>
    <x v="14"/>
    <n v="1"/>
  </r>
  <r>
    <x v="26"/>
    <x v="0"/>
    <n v="1"/>
  </r>
  <r>
    <x v="26"/>
    <x v="5"/>
    <n v="1"/>
  </r>
  <r>
    <x v="26"/>
    <x v="8"/>
    <n v="1"/>
  </r>
  <r>
    <x v="26"/>
    <x v="5"/>
    <n v="1"/>
  </r>
  <r>
    <x v="26"/>
    <x v="20"/>
    <n v="1"/>
  </r>
  <r>
    <x v="26"/>
    <x v="7"/>
    <n v="1"/>
  </r>
  <r>
    <x v="26"/>
    <x v="1"/>
    <n v="1"/>
  </r>
  <r>
    <x v="26"/>
    <x v="2"/>
    <n v="1"/>
  </r>
  <r>
    <x v="26"/>
    <x v="7"/>
    <n v="1"/>
  </r>
  <r>
    <x v="26"/>
    <x v="7"/>
    <n v="1"/>
  </r>
  <r>
    <x v="26"/>
    <x v="7"/>
    <n v="1"/>
  </r>
  <r>
    <x v="26"/>
    <x v="7"/>
    <n v="1"/>
  </r>
  <r>
    <x v="26"/>
    <x v="7"/>
    <n v="1"/>
  </r>
  <r>
    <x v="26"/>
    <x v="0"/>
    <n v="1"/>
  </r>
  <r>
    <x v="26"/>
    <x v="0"/>
    <n v="1"/>
  </r>
  <r>
    <x v="26"/>
    <x v="6"/>
    <n v="1"/>
  </r>
  <r>
    <x v="26"/>
    <x v="4"/>
    <n v="1"/>
  </r>
  <r>
    <x v="26"/>
    <x v="1"/>
    <n v="1"/>
  </r>
  <r>
    <x v="26"/>
    <x v="0"/>
    <n v="1"/>
  </r>
  <r>
    <x v="26"/>
    <x v="5"/>
    <n v="1"/>
  </r>
  <r>
    <x v="26"/>
    <x v="4"/>
    <n v="1"/>
  </r>
  <r>
    <x v="26"/>
    <x v="1"/>
    <n v="1"/>
  </r>
  <r>
    <x v="26"/>
    <x v="10"/>
    <n v="1"/>
  </r>
  <r>
    <x v="26"/>
    <x v="10"/>
    <n v="1"/>
  </r>
  <r>
    <x v="26"/>
    <x v="7"/>
    <n v="1"/>
  </r>
  <r>
    <x v="27"/>
    <x v="5"/>
    <n v="1"/>
  </r>
  <r>
    <x v="27"/>
    <x v="10"/>
    <n v="1"/>
  </r>
  <r>
    <x v="27"/>
    <x v="11"/>
    <n v="1"/>
  </r>
  <r>
    <x v="27"/>
    <x v="16"/>
    <n v="1"/>
  </r>
  <r>
    <x v="27"/>
    <x v="8"/>
    <n v="1"/>
  </r>
  <r>
    <x v="27"/>
    <x v="1"/>
    <n v="1"/>
  </r>
  <r>
    <x v="27"/>
    <x v="0"/>
    <n v="1"/>
  </r>
  <r>
    <x v="27"/>
    <x v="11"/>
    <n v="1"/>
  </r>
  <r>
    <x v="27"/>
    <x v="5"/>
    <n v="1"/>
  </r>
  <r>
    <x v="27"/>
    <x v="0"/>
    <n v="1"/>
  </r>
  <r>
    <x v="27"/>
    <x v="0"/>
    <n v="1"/>
  </r>
  <r>
    <x v="27"/>
    <x v="1"/>
    <n v="1"/>
  </r>
  <r>
    <x v="27"/>
    <x v="0"/>
    <n v="1"/>
  </r>
  <r>
    <x v="27"/>
    <x v="11"/>
    <n v="1"/>
  </r>
  <r>
    <x v="27"/>
    <x v="0"/>
    <n v="1"/>
  </r>
  <r>
    <x v="27"/>
    <x v="11"/>
    <n v="1"/>
  </r>
  <r>
    <x v="27"/>
    <x v="0"/>
    <n v="1"/>
  </r>
  <r>
    <x v="27"/>
    <x v="11"/>
    <n v="1"/>
  </r>
  <r>
    <x v="27"/>
    <x v="1"/>
    <n v="1"/>
  </r>
  <r>
    <x v="27"/>
    <x v="0"/>
    <n v="1"/>
  </r>
  <r>
    <x v="27"/>
    <x v="6"/>
    <n v="1"/>
  </r>
  <r>
    <x v="27"/>
    <x v="6"/>
    <n v="1"/>
  </r>
  <r>
    <x v="27"/>
    <x v="2"/>
    <n v="1"/>
  </r>
  <r>
    <x v="27"/>
    <x v="0"/>
    <n v="1"/>
  </r>
  <r>
    <x v="27"/>
    <x v="5"/>
    <n v="1"/>
  </r>
  <r>
    <x v="27"/>
    <x v="6"/>
    <n v="1"/>
  </r>
  <r>
    <x v="27"/>
    <x v="8"/>
    <n v="1"/>
  </r>
  <r>
    <x v="27"/>
    <x v="11"/>
    <n v="1"/>
  </r>
  <r>
    <x v="27"/>
    <x v="8"/>
    <n v="1"/>
  </r>
  <r>
    <x v="27"/>
    <x v="18"/>
    <n v="1"/>
  </r>
  <r>
    <x v="27"/>
    <x v="8"/>
    <n v="1"/>
  </r>
  <r>
    <x v="27"/>
    <x v="0"/>
    <n v="1"/>
  </r>
  <r>
    <x v="27"/>
    <x v="0"/>
    <n v="1"/>
  </r>
  <r>
    <x v="27"/>
    <x v="0"/>
    <n v="1"/>
  </r>
  <r>
    <x v="27"/>
    <x v="0"/>
    <n v="1"/>
  </r>
  <r>
    <x v="27"/>
    <x v="1"/>
    <n v="1"/>
  </r>
  <r>
    <x v="27"/>
    <x v="1"/>
    <n v="1"/>
  </r>
  <r>
    <x v="28"/>
    <x v="5"/>
    <n v="1"/>
  </r>
  <r>
    <x v="28"/>
    <x v="4"/>
    <n v="1"/>
  </r>
  <r>
    <x v="28"/>
    <x v="11"/>
    <n v="1"/>
  </r>
  <r>
    <x v="28"/>
    <x v="13"/>
    <n v="1"/>
  </r>
  <r>
    <x v="28"/>
    <x v="8"/>
    <n v="1"/>
  </r>
  <r>
    <x v="28"/>
    <x v="2"/>
    <n v="1"/>
  </r>
  <r>
    <x v="28"/>
    <x v="1"/>
    <n v="1"/>
  </r>
  <r>
    <x v="28"/>
    <x v="18"/>
    <n v="1"/>
  </r>
  <r>
    <x v="28"/>
    <x v="1"/>
    <n v="1"/>
  </r>
  <r>
    <x v="28"/>
    <x v="6"/>
    <n v="1"/>
  </r>
  <r>
    <x v="28"/>
    <x v="8"/>
    <n v="1"/>
  </r>
  <r>
    <x v="28"/>
    <x v="1"/>
    <n v="1"/>
  </r>
  <r>
    <x v="29"/>
    <x v="8"/>
    <n v="1"/>
  </r>
  <r>
    <x v="29"/>
    <x v="8"/>
    <n v="1"/>
  </r>
  <r>
    <x v="29"/>
    <x v="4"/>
    <n v="1"/>
  </r>
  <r>
    <x v="29"/>
    <x v="8"/>
    <n v="1"/>
  </r>
  <r>
    <x v="30"/>
    <x v="8"/>
    <n v="1"/>
  </r>
  <r>
    <x v="30"/>
    <x v="8"/>
    <n v="1"/>
  </r>
  <r>
    <x v="30"/>
    <x v="10"/>
    <n v="1"/>
  </r>
  <r>
    <x v="30"/>
    <x v="2"/>
    <n v="1"/>
  </r>
  <r>
    <x v="30"/>
    <x v="2"/>
    <n v="1"/>
  </r>
  <r>
    <x v="30"/>
    <x v="1"/>
    <n v="1"/>
  </r>
  <r>
    <x v="30"/>
    <x v="1"/>
    <n v="1"/>
  </r>
  <r>
    <x v="30"/>
    <x v="1"/>
    <n v="1"/>
  </r>
  <r>
    <x v="30"/>
    <x v="1"/>
    <n v="1"/>
  </r>
  <r>
    <x v="30"/>
    <x v="8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136">
  <r>
    <x v="0"/>
    <x v="0"/>
    <x v="0"/>
  </r>
  <r>
    <x v="0"/>
    <x v="1"/>
    <x v="0"/>
  </r>
  <r>
    <x v="0"/>
    <x v="2"/>
    <x v="0"/>
  </r>
  <r>
    <x v="0"/>
    <x v="3"/>
    <x v="0"/>
  </r>
  <r>
    <x v="0"/>
    <x v="4"/>
    <x v="0"/>
  </r>
  <r>
    <x v="0"/>
    <x v="4"/>
    <x v="0"/>
  </r>
  <r>
    <x v="0"/>
    <x v="4"/>
    <x v="0"/>
  </r>
  <r>
    <x v="0"/>
    <x v="4"/>
    <x v="0"/>
  </r>
  <r>
    <x v="0"/>
    <x v="4"/>
    <x v="0"/>
  </r>
  <r>
    <x v="0"/>
    <x v="4"/>
    <x v="0"/>
  </r>
  <r>
    <x v="0"/>
    <x v="1"/>
    <x v="0"/>
  </r>
  <r>
    <x v="0"/>
    <x v="5"/>
    <x v="0"/>
  </r>
  <r>
    <x v="0"/>
    <x v="5"/>
    <x v="0"/>
  </r>
  <r>
    <x v="0"/>
    <x v="2"/>
    <x v="0"/>
  </r>
  <r>
    <x v="0"/>
    <x v="1"/>
    <x v="0"/>
  </r>
  <r>
    <x v="0"/>
    <x v="4"/>
    <x v="0"/>
  </r>
  <r>
    <x v="0"/>
    <x v="4"/>
    <x v="0"/>
  </r>
  <r>
    <x v="0"/>
    <x v="4"/>
    <x v="0"/>
  </r>
  <r>
    <x v="0"/>
    <x v="4"/>
    <x v="0"/>
  </r>
  <r>
    <x v="0"/>
    <x v="5"/>
    <x v="0"/>
  </r>
  <r>
    <x v="0"/>
    <x v="3"/>
    <x v="0"/>
  </r>
  <r>
    <x v="1"/>
    <x v="6"/>
    <x v="0"/>
  </r>
  <r>
    <x v="1"/>
    <x v="5"/>
    <x v="0"/>
  </r>
  <r>
    <x v="1"/>
    <x v="5"/>
    <x v="0"/>
  </r>
  <r>
    <x v="1"/>
    <x v="5"/>
    <x v="0"/>
  </r>
  <r>
    <x v="1"/>
    <x v="5"/>
    <x v="0"/>
  </r>
  <r>
    <x v="1"/>
    <x v="5"/>
    <x v="0"/>
  </r>
  <r>
    <x v="1"/>
    <x v="5"/>
    <x v="0"/>
  </r>
  <r>
    <x v="1"/>
    <x v="5"/>
    <x v="0"/>
  </r>
  <r>
    <x v="1"/>
    <x v="5"/>
    <x v="0"/>
  </r>
  <r>
    <x v="1"/>
    <x v="5"/>
    <x v="0"/>
  </r>
  <r>
    <x v="1"/>
    <x v="4"/>
    <x v="0"/>
  </r>
  <r>
    <x v="1"/>
    <x v="1"/>
    <x v="0"/>
  </r>
  <r>
    <x v="1"/>
    <x v="1"/>
    <x v="0"/>
  </r>
  <r>
    <x v="1"/>
    <x v="2"/>
    <x v="0"/>
  </r>
  <r>
    <x v="1"/>
    <x v="1"/>
    <x v="0"/>
  </r>
  <r>
    <x v="1"/>
    <x v="6"/>
    <x v="0"/>
  </r>
  <r>
    <x v="1"/>
    <x v="6"/>
    <x v="0"/>
  </r>
  <r>
    <x v="1"/>
    <x v="6"/>
    <x v="0"/>
  </r>
  <r>
    <x v="1"/>
    <x v="6"/>
    <x v="0"/>
  </r>
  <r>
    <x v="1"/>
    <x v="6"/>
    <x v="0"/>
  </r>
  <r>
    <x v="1"/>
    <x v="6"/>
    <x v="0"/>
  </r>
  <r>
    <x v="1"/>
    <x v="6"/>
    <x v="0"/>
  </r>
  <r>
    <x v="1"/>
    <x v="6"/>
    <x v="0"/>
  </r>
  <r>
    <x v="1"/>
    <x v="6"/>
    <x v="0"/>
  </r>
  <r>
    <x v="1"/>
    <x v="7"/>
    <x v="0"/>
  </r>
  <r>
    <x v="1"/>
    <x v="1"/>
    <x v="0"/>
  </r>
  <r>
    <x v="1"/>
    <x v="1"/>
    <x v="0"/>
  </r>
  <r>
    <x v="1"/>
    <x v="1"/>
    <x v="0"/>
  </r>
  <r>
    <x v="1"/>
    <x v="6"/>
    <x v="0"/>
  </r>
  <r>
    <x v="1"/>
    <x v="8"/>
    <x v="0"/>
  </r>
  <r>
    <x v="1"/>
    <x v="8"/>
    <x v="0"/>
  </r>
  <r>
    <x v="1"/>
    <x v="4"/>
    <x v="0"/>
  </r>
  <r>
    <x v="2"/>
    <x v="5"/>
    <x v="0"/>
  </r>
  <r>
    <x v="2"/>
    <x v="9"/>
    <x v="0"/>
  </r>
  <r>
    <x v="2"/>
    <x v="10"/>
    <x v="0"/>
  </r>
  <r>
    <x v="2"/>
    <x v="11"/>
    <x v="0"/>
  </r>
  <r>
    <x v="2"/>
    <x v="8"/>
    <x v="0"/>
  </r>
  <r>
    <x v="2"/>
    <x v="1"/>
    <x v="0"/>
  </r>
  <r>
    <x v="2"/>
    <x v="8"/>
    <x v="0"/>
  </r>
  <r>
    <x v="2"/>
    <x v="7"/>
    <x v="0"/>
  </r>
  <r>
    <x v="2"/>
    <x v="7"/>
    <x v="0"/>
  </r>
  <r>
    <x v="2"/>
    <x v="7"/>
    <x v="0"/>
  </r>
  <r>
    <x v="2"/>
    <x v="5"/>
    <x v="0"/>
  </r>
  <r>
    <x v="2"/>
    <x v="8"/>
    <x v="0"/>
  </r>
  <r>
    <x v="2"/>
    <x v="7"/>
    <x v="0"/>
  </r>
  <r>
    <x v="2"/>
    <x v="7"/>
    <x v="0"/>
  </r>
  <r>
    <x v="2"/>
    <x v="1"/>
    <x v="0"/>
  </r>
  <r>
    <x v="2"/>
    <x v="2"/>
    <x v="0"/>
  </r>
  <r>
    <x v="2"/>
    <x v="5"/>
    <x v="0"/>
  </r>
  <r>
    <x v="2"/>
    <x v="10"/>
    <x v="0"/>
  </r>
  <r>
    <x v="3"/>
    <x v="9"/>
    <x v="0"/>
  </r>
  <r>
    <x v="3"/>
    <x v="6"/>
    <x v="0"/>
  </r>
  <r>
    <x v="3"/>
    <x v="4"/>
    <x v="0"/>
  </r>
  <r>
    <x v="3"/>
    <x v="8"/>
    <x v="0"/>
  </r>
  <r>
    <x v="3"/>
    <x v="8"/>
    <x v="0"/>
  </r>
  <r>
    <x v="3"/>
    <x v="1"/>
    <x v="0"/>
  </r>
  <r>
    <x v="3"/>
    <x v="1"/>
    <x v="0"/>
  </r>
  <r>
    <x v="4"/>
    <x v="4"/>
    <x v="0"/>
  </r>
  <r>
    <x v="5"/>
    <x v="11"/>
    <x v="0"/>
  </r>
  <r>
    <x v="5"/>
    <x v="11"/>
    <x v="0"/>
  </r>
  <r>
    <x v="5"/>
    <x v="1"/>
    <x v="0"/>
  </r>
  <r>
    <x v="5"/>
    <x v="8"/>
    <x v="0"/>
  </r>
  <r>
    <x v="5"/>
    <x v="10"/>
    <x v="0"/>
  </r>
  <r>
    <x v="5"/>
    <x v="5"/>
    <x v="0"/>
  </r>
  <r>
    <x v="5"/>
    <x v="1"/>
    <x v="0"/>
  </r>
  <r>
    <x v="5"/>
    <x v="1"/>
    <x v="0"/>
  </r>
  <r>
    <x v="5"/>
    <x v="12"/>
    <x v="0"/>
  </r>
  <r>
    <x v="5"/>
    <x v="12"/>
    <x v="0"/>
  </r>
  <r>
    <x v="5"/>
    <x v="12"/>
    <x v="0"/>
  </r>
  <r>
    <x v="5"/>
    <x v="5"/>
    <x v="0"/>
  </r>
  <r>
    <x v="5"/>
    <x v="5"/>
    <x v="0"/>
  </r>
  <r>
    <x v="5"/>
    <x v="5"/>
    <x v="0"/>
  </r>
  <r>
    <x v="5"/>
    <x v="5"/>
    <x v="0"/>
  </r>
  <r>
    <x v="5"/>
    <x v="5"/>
    <x v="0"/>
  </r>
  <r>
    <x v="5"/>
    <x v="5"/>
    <x v="0"/>
  </r>
  <r>
    <x v="5"/>
    <x v="5"/>
    <x v="0"/>
  </r>
  <r>
    <x v="5"/>
    <x v="5"/>
    <x v="0"/>
  </r>
  <r>
    <x v="5"/>
    <x v="5"/>
    <x v="0"/>
  </r>
  <r>
    <x v="5"/>
    <x v="2"/>
    <x v="0"/>
  </r>
  <r>
    <x v="5"/>
    <x v="3"/>
    <x v="0"/>
  </r>
  <r>
    <x v="5"/>
    <x v="12"/>
    <x v="0"/>
  </r>
  <r>
    <x v="5"/>
    <x v="8"/>
    <x v="0"/>
  </r>
  <r>
    <x v="5"/>
    <x v="5"/>
    <x v="0"/>
  </r>
  <r>
    <x v="5"/>
    <x v="8"/>
    <x v="0"/>
  </r>
  <r>
    <x v="5"/>
    <x v="8"/>
    <x v="0"/>
  </r>
  <r>
    <x v="5"/>
    <x v="8"/>
    <x v="0"/>
  </r>
  <r>
    <x v="5"/>
    <x v="8"/>
    <x v="0"/>
  </r>
  <r>
    <x v="5"/>
    <x v="8"/>
    <x v="0"/>
  </r>
  <r>
    <x v="5"/>
    <x v="8"/>
    <x v="0"/>
  </r>
  <r>
    <x v="6"/>
    <x v="11"/>
    <x v="0"/>
  </r>
  <r>
    <x v="6"/>
    <x v="10"/>
    <x v="0"/>
  </r>
  <r>
    <x v="6"/>
    <x v="11"/>
    <x v="0"/>
  </r>
  <r>
    <x v="6"/>
    <x v="9"/>
    <x v="0"/>
  </r>
  <r>
    <x v="6"/>
    <x v="10"/>
    <x v="0"/>
  </r>
  <r>
    <x v="6"/>
    <x v="11"/>
    <x v="0"/>
  </r>
  <r>
    <x v="6"/>
    <x v="11"/>
    <x v="0"/>
  </r>
  <r>
    <x v="6"/>
    <x v="11"/>
    <x v="0"/>
  </r>
  <r>
    <x v="6"/>
    <x v="8"/>
    <x v="0"/>
  </r>
  <r>
    <x v="6"/>
    <x v="6"/>
    <x v="0"/>
  </r>
  <r>
    <x v="6"/>
    <x v="4"/>
    <x v="0"/>
  </r>
  <r>
    <x v="6"/>
    <x v="4"/>
    <x v="0"/>
  </r>
  <r>
    <x v="6"/>
    <x v="8"/>
    <x v="0"/>
  </r>
  <r>
    <x v="6"/>
    <x v="12"/>
    <x v="0"/>
  </r>
  <r>
    <x v="6"/>
    <x v="13"/>
    <x v="0"/>
  </r>
  <r>
    <x v="6"/>
    <x v="13"/>
    <x v="0"/>
  </r>
  <r>
    <x v="6"/>
    <x v="13"/>
    <x v="0"/>
  </r>
  <r>
    <x v="6"/>
    <x v="13"/>
    <x v="0"/>
  </r>
  <r>
    <x v="6"/>
    <x v="13"/>
    <x v="0"/>
  </r>
  <r>
    <x v="6"/>
    <x v="13"/>
    <x v="0"/>
  </r>
  <r>
    <x v="6"/>
    <x v="8"/>
    <x v="0"/>
  </r>
  <r>
    <x v="6"/>
    <x v="8"/>
    <x v="0"/>
  </r>
  <r>
    <x v="6"/>
    <x v="1"/>
    <x v="0"/>
  </r>
  <r>
    <x v="6"/>
    <x v="4"/>
    <x v="0"/>
  </r>
  <r>
    <x v="6"/>
    <x v="3"/>
    <x v="0"/>
  </r>
  <r>
    <x v="6"/>
    <x v="1"/>
    <x v="0"/>
  </r>
  <r>
    <x v="6"/>
    <x v="11"/>
    <x v="0"/>
  </r>
  <r>
    <x v="6"/>
    <x v="3"/>
    <x v="0"/>
  </r>
  <r>
    <x v="6"/>
    <x v="10"/>
    <x v="0"/>
  </r>
  <r>
    <x v="6"/>
    <x v="10"/>
    <x v="0"/>
  </r>
  <r>
    <x v="6"/>
    <x v="1"/>
    <x v="0"/>
  </r>
  <r>
    <x v="6"/>
    <x v="1"/>
    <x v="0"/>
  </r>
  <r>
    <x v="6"/>
    <x v="14"/>
    <x v="0"/>
  </r>
  <r>
    <x v="6"/>
    <x v="14"/>
    <x v="0"/>
  </r>
  <r>
    <x v="6"/>
    <x v="14"/>
    <x v="0"/>
  </r>
  <r>
    <x v="6"/>
    <x v="15"/>
    <x v="0"/>
  </r>
  <r>
    <x v="7"/>
    <x v="12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3"/>
    <x v="0"/>
  </r>
  <r>
    <x v="7"/>
    <x v="1"/>
    <x v="0"/>
  </r>
  <r>
    <x v="7"/>
    <x v="3"/>
    <x v="0"/>
  </r>
  <r>
    <x v="7"/>
    <x v="1"/>
    <x v="0"/>
  </r>
  <r>
    <x v="7"/>
    <x v="3"/>
    <x v="0"/>
  </r>
  <r>
    <x v="7"/>
    <x v="1"/>
    <x v="0"/>
  </r>
  <r>
    <x v="7"/>
    <x v="3"/>
    <x v="0"/>
  </r>
  <r>
    <x v="7"/>
    <x v="1"/>
    <x v="0"/>
  </r>
  <r>
    <x v="7"/>
    <x v="1"/>
    <x v="0"/>
  </r>
  <r>
    <x v="7"/>
    <x v="15"/>
    <x v="0"/>
  </r>
  <r>
    <x v="7"/>
    <x v="15"/>
    <x v="0"/>
  </r>
  <r>
    <x v="7"/>
    <x v="14"/>
    <x v="0"/>
  </r>
  <r>
    <x v="7"/>
    <x v="8"/>
    <x v="0"/>
  </r>
  <r>
    <x v="7"/>
    <x v="14"/>
    <x v="0"/>
  </r>
  <r>
    <x v="7"/>
    <x v="8"/>
    <x v="0"/>
  </r>
  <r>
    <x v="7"/>
    <x v="14"/>
    <x v="0"/>
  </r>
  <r>
    <x v="7"/>
    <x v="1"/>
    <x v="0"/>
  </r>
  <r>
    <x v="7"/>
    <x v="16"/>
    <x v="0"/>
  </r>
  <r>
    <x v="7"/>
    <x v="16"/>
    <x v="0"/>
  </r>
  <r>
    <x v="7"/>
    <x v="16"/>
    <x v="0"/>
  </r>
  <r>
    <x v="7"/>
    <x v="16"/>
    <x v="0"/>
  </r>
  <r>
    <x v="7"/>
    <x v="16"/>
    <x v="0"/>
  </r>
  <r>
    <x v="7"/>
    <x v="1"/>
    <x v="0"/>
  </r>
  <r>
    <x v="7"/>
    <x v="5"/>
    <x v="0"/>
  </r>
  <r>
    <x v="7"/>
    <x v="5"/>
    <x v="0"/>
  </r>
  <r>
    <x v="7"/>
    <x v="9"/>
    <x v="0"/>
  </r>
  <r>
    <x v="7"/>
    <x v="9"/>
    <x v="0"/>
  </r>
  <r>
    <x v="7"/>
    <x v="9"/>
    <x v="0"/>
  </r>
  <r>
    <x v="7"/>
    <x v="9"/>
    <x v="0"/>
  </r>
  <r>
    <x v="7"/>
    <x v="9"/>
    <x v="0"/>
  </r>
  <r>
    <x v="7"/>
    <x v="6"/>
    <x v="0"/>
  </r>
  <r>
    <x v="7"/>
    <x v="11"/>
    <x v="0"/>
  </r>
  <r>
    <x v="7"/>
    <x v="11"/>
    <x v="0"/>
  </r>
  <r>
    <x v="7"/>
    <x v="3"/>
    <x v="0"/>
  </r>
  <r>
    <x v="7"/>
    <x v="5"/>
    <x v="0"/>
  </r>
  <r>
    <x v="7"/>
    <x v="5"/>
    <x v="0"/>
  </r>
  <r>
    <x v="7"/>
    <x v="9"/>
    <x v="0"/>
  </r>
  <r>
    <x v="7"/>
    <x v="6"/>
    <x v="0"/>
  </r>
  <r>
    <x v="7"/>
    <x v="5"/>
    <x v="0"/>
  </r>
  <r>
    <x v="7"/>
    <x v="4"/>
    <x v="0"/>
  </r>
  <r>
    <x v="7"/>
    <x v="12"/>
    <x v="0"/>
  </r>
  <r>
    <x v="7"/>
    <x v="12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2"/>
    <x v="0"/>
  </r>
  <r>
    <x v="7"/>
    <x v="5"/>
    <x v="0"/>
  </r>
  <r>
    <x v="7"/>
    <x v="5"/>
    <x v="0"/>
  </r>
  <r>
    <x v="7"/>
    <x v="9"/>
    <x v="0"/>
  </r>
  <r>
    <x v="7"/>
    <x v="9"/>
    <x v="0"/>
  </r>
  <r>
    <x v="7"/>
    <x v="9"/>
    <x v="0"/>
  </r>
  <r>
    <x v="7"/>
    <x v="9"/>
    <x v="0"/>
  </r>
  <r>
    <x v="7"/>
    <x v="9"/>
    <x v="0"/>
  </r>
  <r>
    <x v="8"/>
    <x v="11"/>
    <x v="0"/>
  </r>
  <r>
    <x v="8"/>
    <x v="9"/>
    <x v="0"/>
  </r>
  <r>
    <x v="8"/>
    <x v="2"/>
    <x v="0"/>
  </r>
  <r>
    <x v="8"/>
    <x v="1"/>
    <x v="0"/>
  </r>
  <r>
    <x v="8"/>
    <x v="11"/>
    <x v="0"/>
  </r>
  <r>
    <x v="8"/>
    <x v="6"/>
    <x v="0"/>
  </r>
  <r>
    <x v="8"/>
    <x v="3"/>
    <x v="0"/>
  </r>
  <r>
    <x v="8"/>
    <x v="5"/>
    <x v="0"/>
  </r>
  <r>
    <x v="8"/>
    <x v="1"/>
    <x v="0"/>
  </r>
  <r>
    <x v="8"/>
    <x v="1"/>
    <x v="0"/>
  </r>
  <r>
    <x v="8"/>
    <x v="8"/>
    <x v="0"/>
  </r>
  <r>
    <x v="8"/>
    <x v="5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4"/>
    <x v="0"/>
  </r>
  <r>
    <x v="8"/>
    <x v="12"/>
    <x v="0"/>
  </r>
  <r>
    <x v="8"/>
    <x v="12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"/>
    <x v="0"/>
  </r>
  <r>
    <x v="8"/>
    <x v="15"/>
    <x v="0"/>
  </r>
  <r>
    <x v="8"/>
    <x v="15"/>
    <x v="0"/>
  </r>
  <r>
    <x v="8"/>
    <x v="15"/>
    <x v="0"/>
  </r>
  <r>
    <x v="8"/>
    <x v="15"/>
    <x v="0"/>
  </r>
  <r>
    <x v="8"/>
    <x v="15"/>
    <x v="0"/>
  </r>
  <r>
    <x v="8"/>
    <x v="15"/>
    <x v="0"/>
  </r>
  <r>
    <x v="8"/>
    <x v="15"/>
    <x v="0"/>
  </r>
  <r>
    <x v="8"/>
    <x v="15"/>
    <x v="0"/>
  </r>
  <r>
    <x v="8"/>
    <x v="15"/>
    <x v="0"/>
  </r>
  <r>
    <x v="8"/>
    <x v="15"/>
    <x v="0"/>
  </r>
  <r>
    <x v="9"/>
    <x v="14"/>
    <x v="0"/>
  </r>
  <r>
    <x v="9"/>
    <x v="14"/>
    <x v="0"/>
  </r>
  <r>
    <x v="9"/>
    <x v="14"/>
    <x v="0"/>
  </r>
  <r>
    <x v="9"/>
    <x v="14"/>
    <x v="0"/>
  </r>
  <r>
    <x v="9"/>
    <x v="14"/>
    <x v="0"/>
  </r>
  <r>
    <x v="9"/>
    <x v="14"/>
    <x v="0"/>
  </r>
  <r>
    <x v="9"/>
    <x v="14"/>
    <x v="0"/>
  </r>
  <r>
    <x v="9"/>
    <x v="14"/>
    <x v="0"/>
  </r>
  <r>
    <x v="9"/>
    <x v="2"/>
    <x v="0"/>
  </r>
  <r>
    <x v="9"/>
    <x v="2"/>
    <x v="0"/>
  </r>
  <r>
    <x v="9"/>
    <x v="2"/>
    <x v="0"/>
  </r>
  <r>
    <x v="9"/>
    <x v="6"/>
    <x v="0"/>
  </r>
  <r>
    <x v="9"/>
    <x v="9"/>
    <x v="0"/>
  </r>
  <r>
    <x v="9"/>
    <x v="5"/>
    <x v="0"/>
  </r>
  <r>
    <x v="9"/>
    <x v="1"/>
    <x v="0"/>
  </r>
  <r>
    <x v="9"/>
    <x v="17"/>
    <x v="0"/>
  </r>
  <r>
    <x v="9"/>
    <x v="8"/>
    <x v="0"/>
  </r>
  <r>
    <x v="9"/>
    <x v="4"/>
    <x v="0"/>
  </r>
  <r>
    <x v="9"/>
    <x v="8"/>
    <x v="0"/>
  </r>
  <r>
    <x v="9"/>
    <x v="1"/>
    <x v="0"/>
  </r>
  <r>
    <x v="9"/>
    <x v="10"/>
    <x v="0"/>
  </r>
  <r>
    <x v="9"/>
    <x v="10"/>
    <x v="0"/>
  </r>
  <r>
    <x v="9"/>
    <x v="10"/>
    <x v="0"/>
  </r>
  <r>
    <x v="9"/>
    <x v="10"/>
    <x v="0"/>
  </r>
  <r>
    <x v="9"/>
    <x v="11"/>
    <x v="0"/>
  </r>
  <r>
    <x v="9"/>
    <x v="10"/>
    <x v="0"/>
  </r>
  <r>
    <x v="9"/>
    <x v="10"/>
    <x v="0"/>
  </r>
  <r>
    <x v="9"/>
    <x v="10"/>
    <x v="0"/>
  </r>
  <r>
    <x v="9"/>
    <x v="10"/>
    <x v="0"/>
  </r>
  <r>
    <x v="9"/>
    <x v="10"/>
    <x v="0"/>
  </r>
  <r>
    <x v="9"/>
    <x v="5"/>
    <x v="0"/>
  </r>
  <r>
    <x v="9"/>
    <x v="18"/>
    <x v="0"/>
  </r>
  <r>
    <x v="9"/>
    <x v="18"/>
    <x v="0"/>
  </r>
  <r>
    <x v="9"/>
    <x v="18"/>
    <x v="0"/>
  </r>
  <r>
    <x v="9"/>
    <x v="4"/>
    <x v="0"/>
  </r>
  <r>
    <x v="9"/>
    <x v="10"/>
    <x v="0"/>
  </r>
  <r>
    <x v="9"/>
    <x v="10"/>
    <x v="0"/>
  </r>
  <r>
    <x v="9"/>
    <x v="5"/>
    <x v="0"/>
  </r>
  <r>
    <x v="9"/>
    <x v="0"/>
    <x v="0"/>
  </r>
  <r>
    <x v="9"/>
    <x v="12"/>
    <x v="0"/>
  </r>
  <r>
    <x v="9"/>
    <x v="1"/>
    <x v="0"/>
  </r>
  <r>
    <x v="9"/>
    <x v="15"/>
    <x v="0"/>
  </r>
  <r>
    <x v="9"/>
    <x v="4"/>
    <x v="0"/>
  </r>
  <r>
    <x v="9"/>
    <x v="4"/>
    <x v="0"/>
  </r>
  <r>
    <x v="9"/>
    <x v="4"/>
    <x v="0"/>
  </r>
  <r>
    <x v="9"/>
    <x v="4"/>
    <x v="0"/>
  </r>
  <r>
    <x v="10"/>
    <x v="1"/>
    <x v="0"/>
  </r>
  <r>
    <x v="10"/>
    <x v="6"/>
    <x v="0"/>
  </r>
  <r>
    <x v="10"/>
    <x v="1"/>
    <x v="0"/>
  </r>
  <r>
    <x v="10"/>
    <x v="6"/>
    <x v="0"/>
  </r>
  <r>
    <x v="10"/>
    <x v="4"/>
    <x v="0"/>
  </r>
  <r>
    <x v="10"/>
    <x v="3"/>
    <x v="0"/>
  </r>
  <r>
    <x v="10"/>
    <x v="19"/>
    <x v="0"/>
  </r>
  <r>
    <x v="10"/>
    <x v="19"/>
    <x v="0"/>
  </r>
  <r>
    <x v="10"/>
    <x v="6"/>
    <x v="0"/>
  </r>
  <r>
    <x v="10"/>
    <x v="6"/>
    <x v="0"/>
  </r>
  <r>
    <x v="10"/>
    <x v="6"/>
    <x v="0"/>
  </r>
  <r>
    <x v="10"/>
    <x v="6"/>
    <x v="0"/>
  </r>
  <r>
    <x v="10"/>
    <x v="1"/>
    <x v="0"/>
  </r>
  <r>
    <x v="10"/>
    <x v="1"/>
    <x v="0"/>
  </r>
  <r>
    <x v="10"/>
    <x v="8"/>
    <x v="0"/>
  </r>
  <r>
    <x v="10"/>
    <x v="4"/>
    <x v="0"/>
  </r>
  <r>
    <x v="10"/>
    <x v="4"/>
    <x v="0"/>
  </r>
  <r>
    <x v="10"/>
    <x v="4"/>
    <x v="0"/>
  </r>
  <r>
    <x v="10"/>
    <x v="4"/>
    <x v="0"/>
  </r>
  <r>
    <x v="10"/>
    <x v="4"/>
    <x v="0"/>
  </r>
  <r>
    <x v="10"/>
    <x v="4"/>
    <x v="0"/>
  </r>
  <r>
    <x v="10"/>
    <x v="4"/>
    <x v="0"/>
  </r>
  <r>
    <x v="10"/>
    <x v="4"/>
    <x v="0"/>
  </r>
  <r>
    <x v="10"/>
    <x v="11"/>
    <x v="0"/>
  </r>
  <r>
    <x v="10"/>
    <x v="18"/>
    <x v="0"/>
  </r>
  <r>
    <x v="10"/>
    <x v="18"/>
    <x v="0"/>
  </r>
  <r>
    <x v="10"/>
    <x v="18"/>
    <x v="0"/>
  </r>
  <r>
    <x v="10"/>
    <x v="18"/>
    <x v="0"/>
  </r>
  <r>
    <x v="11"/>
    <x v="4"/>
    <x v="0"/>
  </r>
  <r>
    <x v="11"/>
    <x v="4"/>
    <x v="0"/>
  </r>
  <r>
    <x v="12"/>
    <x v="2"/>
    <x v="0"/>
  </r>
  <r>
    <x v="12"/>
    <x v="0"/>
    <x v="0"/>
  </r>
  <r>
    <x v="12"/>
    <x v="5"/>
    <x v="0"/>
  </r>
  <r>
    <x v="12"/>
    <x v="5"/>
    <x v="0"/>
  </r>
  <r>
    <x v="12"/>
    <x v="8"/>
    <x v="0"/>
  </r>
  <r>
    <x v="12"/>
    <x v="5"/>
    <x v="0"/>
  </r>
  <r>
    <x v="12"/>
    <x v="11"/>
    <x v="0"/>
  </r>
  <r>
    <x v="12"/>
    <x v="3"/>
    <x v="0"/>
  </r>
  <r>
    <x v="12"/>
    <x v="4"/>
    <x v="0"/>
  </r>
  <r>
    <x v="12"/>
    <x v="5"/>
    <x v="0"/>
  </r>
  <r>
    <x v="12"/>
    <x v="19"/>
    <x v="0"/>
  </r>
  <r>
    <x v="12"/>
    <x v="8"/>
    <x v="0"/>
  </r>
  <r>
    <x v="12"/>
    <x v="11"/>
    <x v="0"/>
  </r>
  <r>
    <x v="12"/>
    <x v="11"/>
    <x v="0"/>
  </r>
  <r>
    <x v="12"/>
    <x v="8"/>
    <x v="0"/>
  </r>
  <r>
    <x v="13"/>
    <x v="5"/>
    <x v="0"/>
  </r>
  <r>
    <x v="13"/>
    <x v="5"/>
    <x v="0"/>
  </r>
  <r>
    <x v="13"/>
    <x v="13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8"/>
    <x v="0"/>
  </r>
  <r>
    <x v="13"/>
    <x v="8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11"/>
    <x v="0"/>
  </r>
  <r>
    <x v="13"/>
    <x v="5"/>
    <x v="0"/>
  </r>
  <r>
    <x v="13"/>
    <x v="20"/>
    <x v="0"/>
  </r>
  <r>
    <x v="13"/>
    <x v="0"/>
    <x v="0"/>
  </r>
  <r>
    <x v="13"/>
    <x v="8"/>
    <x v="0"/>
  </r>
  <r>
    <x v="13"/>
    <x v="10"/>
    <x v="0"/>
  </r>
  <r>
    <x v="13"/>
    <x v="5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8"/>
    <x v="0"/>
  </r>
  <r>
    <x v="13"/>
    <x v="16"/>
    <x v="0"/>
  </r>
  <r>
    <x v="13"/>
    <x v="3"/>
    <x v="0"/>
  </r>
  <r>
    <x v="13"/>
    <x v="1"/>
    <x v="0"/>
  </r>
  <r>
    <x v="13"/>
    <x v="10"/>
    <x v="0"/>
  </r>
  <r>
    <x v="13"/>
    <x v="1"/>
    <x v="0"/>
  </r>
  <r>
    <x v="13"/>
    <x v="1"/>
    <x v="0"/>
  </r>
  <r>
    <x v="13"/>
    <x v="8"/>
    <x v="0"/>
  </r>
  <r>
    <x v="13"/>
    <x v="10"/>
    <x v="0"/>
  </r>
  <r>
    <x v="13"/>
    <x v="1"/>
    <x v="0"/>
  </r>
  <r>
    <x v="14"/>
    <x v="1"/>
    <x v="0"/>
  </r>
  <r>
    <x v="14"/>
    <x v="4"/>
    <x v="0"/>
  </r>
  <r>
    <x v="14"/>
    <x v="8"/>
    <x v="0"/>
  </r>
  <r>
    <x v="14"/>
    <x v="4"/>
    <x v="0"/>
  </r>
  <r>
    <x v="14"/>
    <x v="4"/>
    <x v="0"/>
  </r>
  <r>
    <x v="14"/>
    <x v="8"/>
    <x v="0"/>
  </r>
  <r>
    <x v="14"/>
    <x v="8"/>
    <x v="0"/>
  </r>
  <r>
    <x v="14"/>
    <x v="8"/>
    <x v="0"/>
  </r>
  <r>
    <x v="14"/>
    <x v="16"/>
    <x v="0"/>
  </r>
  <r>
    <x v="14"/>
    <x v="16"/>
    <x v="0"/>
  </r>
  <r>
    <x v="14"/>
    <x v="16"/>
    <x v="0"/>
  </r>
  <r>
    <x v="14"/>
    <x v="16"/>
    <x v="0"/>
  </r>
  <r>
    <x v="14"/>
    <x v="16"/>
    <x v="0"/>
  </r>
  <r>
    <x v="14"/>
    <x v="4"/>
    <x v="0"/>
  </r>
  <r>
    <x v="14"/>
    <x v="4"/>
    <x v="0"/>
  </r>
  <r>
    <x v="14"/>
    <x v="3"/>
    <x v="0"/>
  </r>
  <r>
    <x v="14"/>
    <x v="19"/>
    <x v="0"/>
  </r>
  <r>
    <x v="14"/>
    <x v="2"/>
    <x v="0"/>
  </r>
  <r>
    <x v="14"/>
    <x v="12"/>
    <x v="0"/>
  </r>
  <r>
    <x v="14"/>
    <x v="12"/>
    <x v="0"/>
  </r>
  <r>
    <x v="14"/>
    <x v="2"/>
    <x v="0"/>
  </r>
  <r>
    <x v="14"/>
    <x v="2"/>
    <x v="0"/>
  </r>
  <r>
    <x v="14"/>
    <x v="2"/>
    <x v="0"/>
  </r>
  <r>
    <x v="14"/>
    <x v="2"/>
    <x v="0"/>
  </r>
  <r>
    <x v="14"/>
    <x v="2"/>
    <x v="0"/>
  </r>
  <r>
    <x v="14"/>
    <x v="2"/>
    <x v="0"/>
  </r>
  <r>
    <x v="14"/>
    <x v="2"/>
    <x v="0"/>
  </r>
  <r>
    <x v="14"/>
    <x v="2"/>
    <x v="0"/>
  </r>
  <r>
    <x v="14"/>
    <x v="2"/>
    <x v="0"/>
  </r>
  <r>
    <x v="14"/>
    <x v="4"/>
    <x v="0"/>
  </r>
  <r>
    <x v="15"/>
    <x v="5"/>
    <x v="0"/>
  </r>
  <r>
    <x v="15"/>
    <x v="1"/>
    <x v="0"/>
  </r>
  <r>
    <x v="15"/>
    <x v="1"/>
    <x v="0"/>
  </r>
  <r>
    <x v="15"/>
    <x v="5"/>
    <x v="0"/>
  </r>
  <r>
    <x v="15"/>
    <x v="5"/>
    <x v="0"/>
  </r>
  <r>
    <x v="15"/>
    <x v="15"/>
    <x v="0"/>
  </r>
  <r>
    <x v="15"/>
    <x v="15"/>
    <x v="0"/>
  </r>
  <r>
    <x v="15"/>
    <x v="15"/>
    <x v="0"/>
  </r>
  <r>
    <x v="15"/>
    <x v="15"/>
    <x v="0"/>
  </r>
  <r>
    <x v="15"/>
    <x v="15"/>
    <x v="0"/>
  </r>
  <r>
    <x v="15"/>
    <x v="6"/>
    <x v="0"/>
  </r>
  <r>
    <x v="15"/>
    <x v="15"/>
    <x v="0"/>
  </r>
  <r>
    <x v="15"/>
    <x v="15"/>
    <x v="0"/>
  </r>
  <r>
    <x v="15"/>
    <x v="6"/>
    <x v="0"/>
  </r>
  <r>
    <x v="15"/>
    <x v="15"/>
    <x v="0"/>
  </r>
  <r>
    <x v="15"/>
    <x v="18"/>
    <x v="0"/>
  </r>
  <r>
    <x v="15"/>
    <x v="18"/>
    <x v="0"/>
  </r>
  <r>
    <x v="15"/>
    <x v="15"/>
    <x v="0"/>
  </r>
  <r>
    <x v="15"/>
    <x v="15"/>
    <x v="0"/>
  </r>
  <r>
    <x v="15"/>
    <x v="18"/>
    <x v="0"/>
  </r>
  <r>
    <x v="15"/>
    <x v="18"/>
    <x v="0"/>
  </r>
  <r>
    <x v="15"/>
    <x v="9"/>
    <x v="0"/>
  </r>
  <r>
    <x v="15"/>
    <x v="7"/>
    <x v="0"/>
  </r>
  <r>
    <x v="15"/>
    <x v="2"/>
    <x v="0"/>
  </r>
  <r>
    <x v="15"/>
    <x v="6"/>
    <x v="0"/>
  </r>
  <r>
    <x v="15"/>
    <x v="1"/>
    <x v="0"/>
  </r>
  <r>
    <x v="15"/>
    <x v="3"/>
    <x v="0"/>
  </r>
  <r>
    <x v="15"/>
    <x v="4"/>
    <x v="0"/>
  </r>
  <r>
    <x v="15"/>
    <x v="16"/>
    <x v="0"/>
  </r>
  <r>
    <x v="15"/>
    <x v="8"/>
    <x v="0"/>
  </r>
  <r>
    <x v="15"/>
    <x v="8"/>
    <x v="0"/>
  </r>
  <r>
    <x v="15"/>
    <x v="8"/>
    <x v="0"/>
  </r>
  <r>
    <x v="15"/>
    <x v="17"/>
    <x v="0"/>
  </r>
  <r>
    <x v="15"/>
    <x v="16"/>
    <x v="0"/>
  </r>
  <r>
    <x v="15"/>
    <x v="16"/>
    <x v="0"/>
  </r>
  <r>
    <x v="15"/>
    <x v="8"/>
    <x v="0"/>
  </r>
  <r>
    <x v="15"/>
    <x v="8"/>
    <x v="0"/>
  </r>
  <r>
    <x v="15"/>
    <x v="1"/>
    <x v="0"/>
  </r>
  <r>
    <x v="15"/>
    <x v="6"/>
    <x v="0"/>
  </r>
  <r>
    <x v="15"/>
    <x v="6"/>
    <x v="0"/>
  </r>
  <r>
    <x v="15"/>
    <x v="4"/>
    <x v="0"/>
  </r>
  <r>
    <x v="15"/>
    <x v="18"/>
    <x v="0"/>
  </r>
  <r>
    <x v="15"/>
    <x v="1"/>
    <x v="0"/>
  </r>
  <r>
    <x v="15"/>
    <x v="0"/>
    <x v="0"/>
  </r>
  <r>
    <x v="15"/>
    <x v="5"/>
    <x v="0"/>
  </r>
  <r>
    <x v="16"/>
    <x v="10"/>
    <x v="0"/>
  </r>
  <r>
    <x v="16"/>
    <x v="6"/>
    <x v="0"/>
  </r>
  <r>
    <x v="16"/>
    <x v="5"/>
    <x v="0"/>
  </r>
  <r>
    <x v="16"/>
    <x v="3"/>
    <x v="0"/>
  </r>
  <r>
    <x v="16"/>
    <x v="4"/>
    <x v="0"/>
  </r>
  <r>
    <x v="16"/>
    <x v="1"/>
    <x v="0"/>
  </r>
  <r>
    <x v="16"/>
    <x v="10"/>
    <x v="0"/>
  </r>
  <r>
    <x v="16"/>
    <x v="9"/>
    <x v="0"/>
  </r>
  <r>
    <x v="16"/>
    <x v="8"/>
    <x v="0"/>
  </r>
  <r>
    <x v="16"/>
    <x v="1"/>
    <x v="0"/>
  </r>
  <r>
    <x v="16"/>
    <x v="1"/>
    <x v="0"/>
  </r>
  <r>
    <x v="16"/>
    <x v="8"/>
    <x v="0"/>
  </r>
  <r>
    <x v="16"/>
    <x v="2"/>
    <x v="0"/>
  </r>
  <r>
    <x v="16"/>
    <x v="2"/>
    <x v="0"/>
  </r>
  <r>
    <x v="16"/>
    <x v="6"/>
    <x v="0"/>
  </r>
  <r>
    <x v="16"/>
    <x v="6"/>
    <x v="0"/>
  </r>
  <r>
    <x v="16"/>
    <x v="5"/>
    <x v="0"/>
  </r>
  <r>
    <x v="16"/>
    <x v="15"/>
    <x v="0"/>
  </r>
  <r>
    <x v="16"/>
    <x v="15"/>
    <x v="0"/>
  </r>
  <r>
    <x v="16"/>
    <x v="15"/>
    <x v="0"/>
  </r>
  <r>
    <x v="16"/>
    <x v="4"/>
    <x v="0"/>
  </r>
  <r>
    <x v="16"/>
    <x v="4"/>
    <x v="0"/>
  </r>
  <r>
    <x v="16"/>
    <x v="4"/>
    <x v="0"/>
  </r>
  <r>
    <x v="16"/>
    <x v="4"/>
    <x v="0"/>
  </r>
  <r>
    <x v="16"/>
    <x v="5"/>
    <x v="0"/>
  </r>
  <r>
    <x v="16"/>
    <x v="5"/>
    <x v="0"/>
  </r>
  <r>
    <x v="16"/>
    <x v="5"/>
    <x v="0"/>
  </r>
  <r>
    <x v="16"/>
    <x v="5"/>
    <x v="0"/>
  </r>
  <r>
    <x v="16"/>
    <x v="5"/>
    <x v="0"/>
  </r>
  <r>
    <x v="16"/>
    <x v="5"/>
    <x v="0"/>
  </r>
  <r>
    <x v="17"/>
    <x v="5"/>
    <x v="0"/>
  </r>
  <r>
    <x v="17"/>
    <x v="8"/>
    <x v="0"/>
  </r>
  <r>
    <x v="17"/>
    <x v="4"/>
    <x v="0"/>
  </r>
  <r>
    <x v="17"/>
    <x v="4"/>
    <x v="0"/>
  </r>
  <r>
    <x v="17"/>
    <x v="4"/>
    <x v="0"/>
  </r>
  <r>
    <x v="17"/>
    <x v="4"/>
    <x v="0"/>
  </r>
  <r>
    <x v="17"/>
    <x v="8"/>
    <x v="0"/>
  </r>
  <r>
    <x v="17"/>
    <x v="15"/>
    <x v="0"/>
  </r>
  <r>
    <x v="17"/>
    <x v="15"/>
    <x v="0"/>
  </r>
  <r>
    <x v="17"/>
    <x v="21"/>
    <x v="0"/>
  </r>
  <r>
    <x v="17"/>
    <x v="21"/>
    <x v="0"/>
  </r>
  <r>
    <x v="17"/>
    <x v="15"/>
    <x v="0"/>
  </r>
  <r>
    <x v="17"/>
    <x v="15"/>
    <x v="0"/>
  </r>
  <r>
    <x v="17"/>
    <x v="15"/>
    <x v="0"/>
  </r>
  <r>
    <x v="17"/>
    <x v="15"/>
    <x v="0"/>
  </r>
  <r>
    <x v="17"/>
    <x v="15"/>
    <x v="0"/>
  </r>
  <r>
    <x v="17"/>
    <x v="15"/>
    <x v="0"/>
  </r>
  <r>
    <x v="17"/>
    <x v="15"/>
    <x v="0"/>
  </r>
  <r>
    <x v="17"/>
    <x v="10"/>
    <x v="0"/>
  </r>
  <r>
    <x v="17"/>
    <x v="15"/>
    <x v="0"/>
  </r>
  <r>
    <x v="17"/>
    <x v="10"/>
    <x v="0"/>
  </r>
  <r>
    <x v="17"/>
    <x v="17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1"/>
    <x v="0"/>
  </r>
  <r>
    <x v="17"/>
    <x v="8"/>
    <x v="0"/>
  </r>
  <r>
    <x v="17"/>
    <x v="12"/>
    <x v="0"/>
  </r>
  <r>
    <x v="18"/>
    <x v="1"/>
    <x v="0"/>
  </r>
  <r>
    <x v="18"/>
    <x v="5"/>
    <x v="0"/>
  </r>
  <r>
    <x v="18"/>
    <x v="5"/>
    <x v="0"/>
  </r>
  <r>
    <x v="18"/>
    <x v="1"/>
    <x v="0"/>
  </r>
  <r>
    <x v="18"/>
    <x v="1"/>
    <x v="0"/>
  </r>
  <r>
    <x v="18"/>
    <x v="4"/>
    <x v="0"/>
  </r>
  <r>
    <x v="18"/>
    <x v="8"/>
    <x v="0"/>
  </r>
  <r>
    <x v="18"/>
    <x v="8"/>
    <x v="0"/>
  </r>
  <r>
    <x v="18"/>
    <x v="10"/>
    <x v="0"/>
  </r>
  <r>
    <x v="19"/>
    <x v="6"/>
    <x v="0"/>
  </r>
  <r>
    <x v="19"/>
    <x v="4"/>
    <x v="0"/>
  </r>
  <r>
    <x v="19"/>
    <x v="10"/>
    <x v="0"/>
  </r>
  <r>
    <x v="19"/>
    <x v="10"/>
    <x v="0"/>
  </r>
  <r>
    <x v="19"/>
    <x v="10"/>
    <x v="0"/>
  </r>
  <r>
    <x v="19"/>
    <x v="10"/>
    <x v="0"/>
  </r>
  <r>
    <x v="19"/>
    <x v="10"/>
    <x v="0"/>
  </r>
  <r>
    <x v="19"/>
    <x v="4"/>
    <x v="0"/>
  </r>
  <r>
    <x v="19"/>
    <x v="14"/>
    <x v="0"/>
  </r>
  <r>
    <x v="20"/>
    <x v="1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8"/>
    <x v="0"/>
  </r>
  <r>
    <x v="20"/>
    <x v="18"/>
    <x v="0"/>
  </r>
  <r>
    <x v="20"/>
    <x v="6"/>
    <x v="0"/>
  </r>
  <r>
    <x v="20"/>
    <x v="6"/>
    <x v="0"/>
  </r>
  <r>
    <x v="20"/>
    <x v="8"/>
    <x v="0"/>
  </r>
  <r>
    <x v="20"/>
    <x v="1"/>
    <x v="0"/>
  </r>
  <r>
    <x v="20"/>
    <x v="4"/>
    <x v="0"/>
  </r>
  <r>
    <x v="20"/>
    <x v="1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5"/>
    <x v="0"/>
  </r>
  <r>
    <x v="20"/>
    <x v="15"/>
    <x v="0"/>
  </r>
  <r>
    <x v="20"/>
    <x v="15"/>
    <x v="0"/>
  </r>
  <r>
    <x v="20"/>
    <x v="11"/>
    <x v="0"/>
  </r>
  <r>
    <x v="20"/>
    <x v="5"/>
    <x v="0"/>
  </r>
  <r>
    <x v="20"/>
    <x v="1"/>
    <x v="0"/>
  </r>
  <r>
    <x v="20"/>
    <x v="11"/>
    <x v="0"/>
  </r>
  <r>
    <x v="20"/>
    <x v="8"/>
    <x v="0"/>
  </r>
  <r>
    <x v="20"/>
    <x v="8"/>
    <x v="0"/>
  </r>
  <r>
    <x v="20"/>
    <x v="4"/>
    <x v="0"/>
  </r>
  <r>
    <x v="20"/>
    <x v="4"/>
    <x v="0"/>
  </r>
  <r>
    <x v="20"/>
    <x v="4"/>
    <x v="0"/>
  </r>
  <r>
    <x v="20"/>
    <x v="4"/>
    <x v="0"/>
  </r>
  <r>
    <x v="20"/>
    <x v="5"/>
    <x v="0"/>
  </r>
  <r>
    <x v="20"/>
    <x v="5"/>
    <x v="0"/>
  </r>
  <r>
    <x v="20"/>
    <x v="15"/>
    <x v="0"/>
  </r>
  <r>
    <x v="20"/>
    <x v="15"/>
    <x v="0"/>
  </r>
  <r>
    <x v="20"/>
    <x v="18"/>
    <x v="0"/>
  </r>
  <r>
    <x v="20"/>
    <x v="18"/>
    <x v="0"/>
  </r>
  <r>
    <x v="20"/>
    <x v="18"/>
    <x v="0"/>
  </r>
  <r>
    <x v="20"/>
    <x v="18"/>
    <x v="0"/>
  </r>
  <r>
    <x v="20"/>
    <x v="5"/>
    <x v="0"/>
  </r>
  <r>
    <x v="20"/>
    <x v="5"/>
    <x v="0"/>
  </r>
  <r>
    <x v="20"/>
    <x v="1"/>
    <x v="0"/>
  </r>
  <r>
    <x v="20"/>
    <x v="8"/>
    <x v="0"/>
  </r>
  <r>
    <x v="20"/>
    <x v="1"/>
    <x v="0"/>
  </r>
  <r>
    <x v="20"/>
    <x v="10"/>
    <x v="0"/>
  </r>
  <r>
    <x v="20"/>
    <x v="10"/>
    <x v="0"/>
  </r>
  <r>
    <x v="20"/>
    <x v="10"/>
    <x v="0"/>
  </r>
  <r>
    <x v="20"/>
    <x v="10"/>
    <x v="0"/>
  </r>
  <r>
    <x v="20"/>
    <x v="10"/>
    <x v="0"/>
  </r>
  <r>
    <x v="20"/>
    <x v="11"/>
    <x v="0"/>
  </r>
  <r>
    <x v="20"/>
    <x v="10"/>
    <x v="0"/>
  </r>
  <r>
    <x v="21"/>
    <x v="5"/>
    <x v="0"/>
  </r>
  <r>
    <x v="21"/>
    <x v="5"/>
    <x v="0"/>
  </r>
  <r>
    <x v="21"/>
    <x v="5"/>
    <x v="0"/>
  </r>
  <r>
    <x v="21"/>
    <x v="5"/>
    <x v="0"/>
  </r>
  <r>
    <x v="21"/>
    <x v="5"/>
    <x v="0"/>
  </r>
  <r>
    <x v="21"/>
    <x v="11"/>
    <x v="0"/>
  </r>
  <r>
    <x v="21"/>
    <x v="5"/>
    <x v="0"/>
  </r>
  <r>
    <x v="21"/>
    <x v="5"/>
    <x v="0"/>
  </r>
  <r>
    <x v="21"/>
    <x v="5"/>
    <x v="0"/>
  </r>
  <r>
    <x v="21"/>
    <x v="4"/>
    <x v="0"/>
  </r>
  <r>
    <x v="21"/>
    <x v="0"/>
    <x v="0"/>
  </r>
  <r>
    <x v="21"/>
    <x v="2"/>
    <x v="0"/>
  </r>
  <r>
    <x v="21"/>
    <x v="2"/>
    <x v="0"/>
  </r>
  <r>
    <x v="21"/>
    <x v="4"/>
    <x v="0"/>
  </r>
  <r>
    <x v="21"/>
    <x v="4"/>
    <x v="0"/>
  </r>
  <r>
    <x v="21"/>
    <x v="4"/>
    <x v="0"/>
  </r>
  <r>
    <x v="21"/>
    <x v="4"/>
    <x v="0"/>
  </r>
  <r>
    <x v="21"/>
    <x v="11"/>
    <x v="0"/>
  </r>
  <r>
    <x v="21"/>
    <x v="1"/>
    <x v="0"/>
  </r>
  <r>
    <x v="21"/>
    <x v="8"/>
    <x v="0"/>
  </r>
  <r>
    <x v="21"/>
    <x v="8"/>
    <x v="0"/>
  </r>
  <r>
    <x v="21"/>
    <x v="8"/>
    <x v="0"/>
  </r>
  <r>
    <x v="21"/>
    <x v="3"/>
    <x v="0"/>
  </r>
  <r>
    <x v="21"/>
    <x v="5"/>
    <x v="0"/>
  </r>
  <r>
    <x v="21"/>
    <x v="5"/>
    <x v="0"/>
  </r>
  <r>
    <x v="21"/>
    <x v="0"/>
    <x v="0"/>
  </r>
  <r>
    <x v="21"/>
    <x v="5"/>
    <x v="0"/>
  </r>
  <r>
    <x v="21"/>
    <x v="11"/>
    <x v="0"/>
  </r>
  <r>
    <x v="21"/>
    <x v="15"/>
    <x v="0"/>
  </r>
  <r>
    <x v="21"/>
    <x v="15"/>
    <x v="0"/>
  </r>
  <r>
    <x v="21"/>
    <x v="15"/>
    <x v="0"/>
  </r>
  <r>
    <x v="21"/>
    <x v="15"/>
    <x v="0"/>
  </r>
  <r>
    <x v="21"/>
    <x v="15"/>
    <x v="0"/>
  </r>
  <r>
    <x v="21"/>
    <x v="15"/>
    <x v="0"/>
  </r>
  <r>
    <x v="21"/>
    <x v="15"/>
    <x v="0"/>
  </r>
  <r>
    <x v="21"/>
    <x v="15"/>
    <x v="0"/>
  </r>
  <r>
    <x v="21"/>
    <x v="15"/>
    <x v="0"/>
  </r>
  <r>
    <x v="21"/>
    <x v="15"/>
    <x v="0"/>
  </r>
  <r>
    <x v="21"/>
    <x v="15"/>
    <x v="0"/>
  </r>
  <r>
    <x v="21"/>
    <x v="6"/>
    <x v="0"/>
  </r>
  <r>
    <x v="21"/>
    <x v="1"/>
    <x v="0"/>
  </r>
  <r>
    <x v="21"/>
    <x v="6"/>
    <x v="0"/>
  </r>
  <r>
    <x v="21"/>
    <x v="6"/>
    <x v="0"/>
  </r>
  <r>
    <x v="21"/>
    <x v="6"/>
    <x v="0"/>
  </r>
  <r>
    <x v="21"/>
    <x v="6"/>
    <x v="0"/>
  </r>
  <r>
    <x v="21"/>
    <x v="11"/>
    <x v="0"/>
  </r>
  <r>
    <x v="21"/>
    <x v="2"/>
    <x v="0"/>
  </r>
  <r>
    <x v="21"/>
    <x v="8"/>
    <x v="0"/>
  </r>
  <r>
    <x v="21"/>
    <x v="6"/>
    <x v="0"/>
  </r>
  <r>
    <x v="21"/>
    <x v="6"/>
    <x v="0"/>
  </r>
  <r>
    <x v="21"/>
    <x v="2"/>
    <x v="0"/>
  </r>
  <r>
    <x v="22"/>
    <x v="5"/>
    <x v="0"/>
  </r>
  <r>
    <x v="22"/>
    <x v="8"/>
    <x v="0"/>
  </r>
  <r>
    <x v="22"/>
    <x v="4"/>
    <x v="0"/>
  </r>
  <r>
    <x v="22"/>
    <x v="4"/>
    <x v="0"/>
  </r>
  <r>
    <x v="22"/>
    <x v="4"/>
    <x v="0"/>
  </r>
  <r>
    <x v="22"/>
    <x v="4"/>
    <x v="0"/>
  </r>
  <r>
    <x v="22"/>
    <x v="8"/>
    <x v="0"/>
  </r>
  <r>
    <x v="22"/>
    <x v="4"/>
    <x v="0"/>
  </r>
  <r>
    <x v="22"/>
    <x v="4"/>
    <x v="0"/>
  </r>
  <r>
    <x v="22"/>
    <x v="4"/>
    <x v="0"/>
  </r>
  <r>
    <x v="22"/>
    <x v="4"/>
    <x v="0"/>
  </r>
  <r>
    <x v="22"/>
    <x v="4"/>
    <x v="0"/>
  </r>
  <r>
    <x v="22"/>
    <x v="10"/>
    <x v="0"/>
  </r>
  <r>
    <x v="22"/>
    <x v="10"/>
    <x v="0"/>
  </r>
  <r>
    <x v="22"/>
    <x v="4"/>
    <x v="0"/>
  </r>
  <r>
    <x v="22"/>
    <x v="4"/>
    <x v="0"/>
  </r>
  <r>
    <x v="22"/>
    <x v="4"/>
    <x v="0"/>
  </r>
  <r>
    <x v="22"/>
    <x v="4"/>
    <x v="0"/>
  </r>
  <r>
    <x v="22"/>
    <x v="5"/>
    <x v="0"/>
  </r>
  <r>
    <x v="22"/>
    <x v="10"/>
    <x v="0"/>
  </r>
  <r>
    <x v="22"/>
    <x v="3"/>
    <x v="0"/>
  </r>
  <r>
    <x v="22"/>
    <x v="1"/>
    <x v="0"/>
  </r>
  <r>
    <x v="22"/>
    <x v="8"/>
    <x v="0"/>
  </r>
  <r>
    <x v="22"/>
    <x v="1"/>
    <x v="0"/>
  </r>
  <r>
    <x v="22"/>
    <x v="8"/>
    <x v="0"/>
  </r>
  <r>
    <x v="22"/>
    <x v="6"/>
    <x v="0"/>
  </r>
  <r>
    <x v="22"/>
    <x v="2"/>
    <x v="0"/>
  </r>
  <r>
    <x v="22"/>
    <x v="2"/>
    <x v="0"/>
  </r>
  <r>
    <x v="22"/>
    <x v="2"/>
    <x v="0"/>
  </r>
  <r>
    <x v="22"/>
    <x v="12"/>
    <x v="0"/>
  </r>
  <r>
    <x v="22"/>
    <x v="2"/>
    <x v="0"/>
  </r>
  <r>
    <x v="22"/>
    <x v="2"/>
    <x v="0"/>
  </r>
  <r>
    <x v="22"/>
    <x v="10"/>
    <x v="0"/>
  </r>
  <r>
    <x v="22"/>
    <x v="10"/>
    <x v="0"/>
  </r>
  <r>
    <x v="22"/>
    <x v="2"/>
    <x v="0"/>
  </r>
  <r>
    <x v="22"/>
    <x v="2"/>
    <x v="0"/>
  </r>
  <r>
    <x v="22"/>
    <x v="2"/>
    <x v="0"/>
  </r>
  <r>
    <x v="22"/>
    <x v="2"/>
    <x v="0"/>
  </r>
  <r>
    <x v="22"/>
    <x v="10"/>
    <x v="0"/>
  </r>
  <r>
    <x v="22"/>
    <x v="2"/>
    <x v="0"/>
  </r>
  <r>
    <x v="22"/>
    <x v="10"/>
    <x v="0"/>
  </r>
  <r>
    <x v="22"/>
    <x v="2"/>
    <x v="0"/>
  </r>
  <r>
    <x v="22"/>
    <x v="2"/>
    <x v="0"/>
  </r>
  <r>
    <x v="22"/>
    <x v="10"/>
    <x v="0"/>
  </r>
  <r>
    <x v="22"/>
    <x v="2"/>
    <x v="0"/>
  </r>
  <r>
    <x v="22"/>
    <x v="2"/>
    <x v="0"/>
  </r>
  <r>
    <x v="22"/>
    <x v="2"/>
    <x v="0"/>
  </r>
  <r>
    <x v="22"/>
    <x v="10"/>
    <x v="0"/>
  </r>
  <r>
    <x v="22"/>
    <x v="2"/>
    <x v="0"/>
  </r>
  <r>
    <x v="22"/>
    <x v="2"/>
    <x v="0"/>
  </r>
  <r>
    <x v="22"/>
    <x v="2"/>
    <x v="0"/>
  </r>
  <r>
    <x v="22"/>
    <x v="2"/>
    <x v="0"/>
  </r>
  <r>
    <x v="22"/>
    <x v="10"/>
    <x v="0"/>
  </r>
  <r>
    <x v="22"/>
    <x v="2"/>
    <x v="0"/>
  </r>
  <r>
    <x v="22"/>
    <x v="2"/>
    <x v="0"/>
  </r>
  <r>
    <x v="22"/>
    <x v="1"/>
    <x v="0"/>
  </r>
  <r>
    <x v="22"/>
    <x v="1"/>
    <x v="0"/>
  </r>
  <r>
    <x v="23"/>
    <x v="13"/>
    <x v="0"/>
  </r>
  <r>
    <x v="23"/>
    <x v="4"/>
    <x v="0"/>
  </r>
  <r>
    <x v="23"/>
    <x v="1"/>
    <x v="0"/>
  </r>
  <r>
    <x v="23"/>
    <x v="1"/>
    <x v="0"/>
  </r>
  <r>
    <x v="23"/>
    <x v="5"/>
    <x v="0"/>
  </r>
  <r>
    <x v="23"/>
    <x v="5"/>
    <x v="0"/>
  </r>
  <r>
    <x v="23"/>
    <x v="5"/>
    <x v="0"/>
  </r>
  <r>
    <x v="23"/>
    <x v="1"/>
    <x v="0"/>
  </r>
  <r>
    <x v="23"/>
    <x v="5"/>
    <x v="0"/>
  </r>
  <r>
    <x v="23"/>
    <x v="5"/>
    <x v="0"/>
  </r>
  <r>
    <x v="23"/>
    <x v="5"/>
    <x v="0"/>
  </r>
  <r>
    <x v="23"/>
    <x v="5"/>
    <x v="0"/>
  </r>
  <r>
    <x v="23"/>
    <x v="5"/>
    <x v="0"/>
  </r>
  <r>
    <x v="23"/>
    <x v="3"/>
    <x v="0"/>
  </r>
  <r>
    <x v="23"/>
    <x v="1"/>
    <x v="0"/>
  </r>
  <r>
    <x v="23"/>
    <x v="5"/>
    <x v="0"/>
  </r>
  <r>
    <x v="23"/>
    <x v="5"/>
    <x v="0"/>
  </r>
  <r>
    <x v="23"/>
    <x v="1"/>
    <x v="0"/>
  </r>
  <r>
    <x v="23"/>
    <x v="1"/>
    <x v="0"/>
  </r>
  <r>
    <x v="23"/>
    <x v="3"/>
    <x v="0"/>
  </r>
  <r>
    <x v="23"/>
    <x v="17"/>
    <x v="0"/>
  </r>
  <r>
    <x v="23"/>
    <x v="5"/>
    <x v="0"/>
  </r>
  <r>
    <x v="23"/>
    <x v="19"/>
    <x v="0"/>
  </r>
  <r>
    <x v="23"/>
    <x v="19"/>
    <x v="0"/>
  </r>
  <r>
    <x v="23"/>
    <x v="12"/>
    <x v="0"/>
  </r>
  <r>
    <x v="23"/>
    <x v="8"/>
    <x v="0"/>
  </r>
  <r>
    <x v="23"/>
    <x v="0"/>
    <x v="0"/>
  </r>
  <r>
    <x v="23"/>
    <x v="0"/>
    <x v="0"/>
  </r>
  <r>
    <x v="23"/>
    <x v="0"/>
    <x v="0"/>
  </r>
  <r>
    <x v="23"/>
    <x v="0"/>
    <x v="0"/>
  </r>
  <r>
    <x v="23"/>
    <x v="0"/>
    <x v="0"/>
  </r>
  <r>
    <x v="23"/>
    <x v="1"/>
    <x v="0"/>
  </r>
  <r>
    <x v="23"/>
    <x v="0"/>
    <x v="0"/>
  </r>
  <r>
    <x v="23"/>
    <x v="0"/>
    <x v="0"/>
  </r>
  <r>
    <x v="23"/>
    <x v="5"/>
    <x v="0"/>
  </r>
  <r>
    <x v="23"/>
    <x v="6"/>
    <x v="0"/>
  </r>
  <r>
    <x v="23"/>
    <x v="8"/>
    <x v="0"/>
  </r>
  <r>
    <x v="23"/>
    <x v="8"/>
    <x v="0"/>
  </r>
  <r>
    <x v="23"/>
    <x v="8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5"/>
    <x v="0"/>
  </r>
  <r>
    <x v="24"/>
    <x v="1"/>
    <x v="0"/>
  </r>
  <r>
    <x v="24"/>
    <x v="5"/>
    <x v="0"/>
  </r>
  <r>
    <x v="24"/>
    <x v="1"/>
    <x v="0"/>
  </r>
  <r>
    <x v="24"/>
    <x v="15"/>
    <x v="0"/>
  </r>
  <r>
    <x v="24"/>
    <x v="15"/>
    <x v="0"/>
  </r>
  <r>
    <x v="24"/>
    <x v="15"/>
    <x v="0"/>
  </r>
  <r>
    <x v="24"/>
    <x v="15"/>
    <x v="0"/>
  </r>
  <r>
    <x v="24"/>
    <x v="20"/>
    <x v="0"/>
  </r>
  <r>
    <x v="24"/>
    <x v="15"/>
    <x v="0"/>
  </r>
  <r>
    <x v="24"/>
    <x v="15"/>
    <x v="0"/>
  </r>
  <r>
    <x v="24"/>
    <x v="15"/>
    <x v="0"/>
  </r>
  <r>
    <x v="24"/>
    <x v="15"/>
    <x v="0"/>
  </r>
  <r>
    <x v="24"/>
    <x v="15"/>
    <x v="0"/>
  </r>
  <r>
    <x v="24"/>
    <x v="15"/>
    <x v="0"/>
  </r>
  <r>
    <x v="24"/>
    <x v="15"/>
    <x v="0"/>
  </r>
  <r>
    <x v="24"/>
    <x v="15"/>
    <x v="0"/>
  </r>
  <r>
    <x v="24"/>
    <x v="15"/>
    <x v="0"/>
  </r>
  <r>
    <x v="24"/>
    <x v="15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0"/>
    <x v="0"/>
  </r>
  <r>
    <x v="24"/>
    <x v="13"/>
    <x v="0"/>
  </r>
  <r>
    <x v="24"/>
    <x v="13"/>
    <x v="0"/>
  </r>
  <r>
    <x v="24"/>
    <x v="19"/>
    <x v="0"/>
  </r>
  <r>
    <x v="24"/>
    <x v="13"/>
    <x v="0"/>
  </r>
  <r>
    <x v="24"/>
    <x v="13"/>
    <x v="0"/>
  </r>
  <r>
    <x v="24"/>
    <x v="13"/>
    <x v="0"/>
  </r>
  <r>
    <x v="24"/>
    <x v="13"/>
    <x v="0"/>
  </r>
  <r>
    <x v="24"/>
    <x v="19"/>
    <x v="0"/>
  </r>
  <r>
    <x v="24"/>
    <x v="19"/>
    <x v="0"/>
  </r>
  <r>
    <x v="24"/>
    <x v="2"/>
    <x v="0"/>
  </r>
  <r>
    <x v="24"/>
    <x v="2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5"/>
    <x v="0"/>
  </r>
  <r>
    <x v="24"/>
    <x v="4"/>
    <x v="0"/>
  </r>
  <r>
    <x v="24"/>
    <x v="4"/>
    <x v="0"/>
  </r>
  <r>
    <x v="24"/>
    <x v="4"/>
    <x v="0"/>
  </r>
  <r>
    <x v="24"/>
    <x v="4"/>
    <x v="0"/>
  </r>
  <r>
    <x v="24"/>
    <x v="13"/>
    <x v="0"/>
  </r>
  <r>
    <x v="24"/>
    <x v="4"/>
    <x v="0"/>
  </r>
  <r>
    <x v="24"/>
    <x v="4"/>
    <x v="0"/>
  </r>
  <r>
    <x v="24"/>
    <x v="4"/>
    <x v="0"/>
  </r>
  <r>
    <x v="24"/>
    <x v="4"/>
    <x v="0"/>
  </r>
  <r>
    <x v="24"/>
    <x v="13"/>
    <x v="0"/>
  </r>
  <r>
    <x v="24"/>
    <x v="19"/>
    <x v="0"/>
  </r>
  <r>
    <x v="24"/>
    <x v="7"/>
    <x v="0"/>
  </r>
  <r>
    <x v="24"/>
    <x v="1"/>
    <x v="0"/>
  </r>
  <r>
    <x v="24"/>
    <x v="9"/>
    <x v="0"/>
  </r>
  <r>
    <x v="24"/>
    <x v="5"/>
    <x v="0"/>
  </r>
  <r>
    <x v="24"/>
    <x v="12"/>
    <x v="0"/>
  </r>
  <r>
    <x v="24"/>
    <x v="1"/>
    <x v="0"/>
  </r>
  <r>
    <x v="24"/>
    <x v="1"/>
    <x v="0"/>
  </r>
  <r>
    <x v="24"/>
    <x v="1"/>
    <x v="0"/>
  </r>
  <r>
    <x v="24"/>
    <x v="1"/>
    <x v="0"/>
  </r>
  <r>
    <x v="24"/>
    <x v="2"/>
    <x v="0"/>
  </r>
  <r>
    <x v="24"/>
    <x v="2"/>
    <x v="0"/>
  </r>
  <r>
    <x v="25"/>
    <x v="1"/>
    <x v="0"/>
  </r>
  <r>
    <x v="25"/>
    <x v="5"/>
    <x v="0"/>
  </r>
  <r>
    <x v="25"/>
    <x v="5"/>
    <x v="0"/>
  </r>
  <r>
    <x v="25"/>
    <x v="10"/>
    <x v="0"/>
  </r>
  <r>
    <x v="25"/>
    <x v="10"/>
    <x v="0"/>
  </r>
  <r>
    <x v="25"/>
    <x v="10"/>
    <x v="0"/>
  </r>
  <r>
    <x v="25"/>
    <x v="1"/>
    <x v="0"/>
  </r>
  <r>
    <x v="25"/>
    <x v="3"/>
    <x v="0"/>
  </r>
  <r>
    <x v="25"/>
    <x v="3"/>
    <x v="0"/>
  </r>
  <r>
    <x v="25"/>
    <x v="8"/>
    <x v="0"/>
  </r>
  <r>
    <x v="25"/>
    <x v="11"/>
    <x v="0"/>
  </r>
  <r>
    <x v="25"/>
    <x v="5"/>
    <x v="0"/>
  </r>
  <r>
    <x v="25"/>
    <x v="2"/>
    <x v="0"/>
  </r>
  <r>
    <x v="25"/>
    <x v="2"/>
    <x v="0"/>
  </r>
  <r>
    <x v="25"/>
    <x v="5"/>
    <x v="0"/>
  </r>
  <r>
    <x v="25"/>
    <x v="5"/>
    <x v="0"/>
  </r>
  <r>
    <x v="25"/>
    <x v="5"/>
    <x v="0"/>
  </r>
  <r>
    <x v="25"/>
    <x v="5"/>
    <x v="0"/>
  </r>
  <r>
    <x v="25"/>
    <x v="5"/>
    <x v="0"/>
  </r>
  <r>
    <x v="25"/>
    <x v="11"/>
    <x v="0"/>
  </r>
  <r>
    <x v="25"/>
    <x v="11"/>
    <x v="0"/>
  </r>
  <r>
    <x v="25"/>
    <x v="11"/>
    <x v="0"/>
  </r>
  <r>
    <x v="25"/>
    <x v="11"/>
    <x v="0"/>
  </r>
  <r>
    <x v="25"/>
    <x v="11"/>
    <x v="0"/>
  </r>
  <r>
    <x v="25"/>
    <x v="11"/>
    <x v="0"/>
  </r>
  <r>
    <x v="25"/>
    <x v="11"/>
    <x v="0"/>
  </r>
  <r>
    <x v="25"/>
    <x v="11"/>
    <x v="0"/>
  </r>
  <r>
    <x v="25"/>
    <x v="11"/>
    <x v="0"/>
  </r>
  <r>
    <x v="25"/>
    <x v="11"/>
    <x v="0"/>
  </r>
  <r>
    <x v="25"/>
    <x v="8"/>
    <x v="0"/>
  </r>
  <r>
    <x v="25"/>
    <x v="4"/>
    <x v="0"/>
  </r>
  <r>
    <x v="25"/>
    <x v="4"/>
    <x v="0"/>
  </r>
  <r>
    <x v="25"/>
    <x v="4"/>
    <x v="0"/>
  </r>
  <r>
    <x v="26"/>
    <x v="3"/>
    <x v="0"/>
  </r>
  <r>
    <x v="26"/>
    <x v="1"/>
    <x v="0"/>
  </r>
  <r>
    <x v="26"/>
    <x v="8"/>
    <x v="0"/>
  </r>
  <r>
    <x v="26"/>
    <x v="4"/>
    <x v="0"/>
  </r>
  <r>
    <x v="26"/>
    <x v="4"/>
    <x v="0"/>
  </r>
  <r>
    <x v="26"/>
    <x v="4"/>
    <x v="0"/>
  </r>
  <r>
    <x v="26"/>
    <x v="4"/>
    <x v="0"/>
  </r>
  <r>
    <x v="26"/>
    <x v="8"/>
    <x v="0"/>
  </r>
  <r>
    <x v="26"/>
    <x v="4"/>
    <x v="0"/>
  </r>
  <r>
    <x v="26"/>
    <x v="15"/>
    <x v="0"/>
  </r>
  <r>
    <x v="26"/>
    <x v="15"/>
    <x v="0"/>
  </r>
  <r>
    <x v="26"/>
    <x v="15"/>
    <x v="0"/>
  </r>
  <r>
    <x v="26"/>
    <x v="15"/>
    <x v="0"/>
  </r>
  <r>
    <x v="26"/>
    <x v="8"/>
    <x v="0"/>
  </r>
  <r>
    <x v="26"/>
    <x v="8"/>
    <x v="0"/>
  </r>
  <r>
    <x v="26"/>
    <x v="0"/>
    <x v="0"/>
  </r>
  <r>
    <x v="26"/>
    <x v="12"/>
    <x v="0"/>
  </r>
  <r>
    <x v="27"/>
    <x v="12"/>
    <x v="0"/>
  </r>
  <r>
    <x v="27"/>
    <x v="2"/>
    <x v="0"/>
  </r>
  <r>
    <x v="27"/>
    <x v="10"/>
    <x v="0"/>
  </r>
  <r>
    <x v="27"/>
    <x v="10"/>
    <x v="0"/>
  </r>
  <r>
    <x v="27"/>
    <x v="3"/>
    <x v="0"/>
  </r>
  <r>
    <x v="27"/>
    <x v="2"/>
    <x v="0"/>
  </r>
  <r>
    <x v="27"/>
    <x v="2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0"/>
    <x v="0"/>
  </r>
  <r>
    <x v="27"/>
    <x v="1"/>
    <x v="0"/>
  </r>
  <r>
    <x v="27"/>
    <x v="5"/>
    <x v="0"/>
  </r>
  <r>
    <x v="27"/>
    <x v="10"/>
    <x v="0"/>
  </r>
  <r>
    <x v="27"/>
    <x v="2"/>
    <x v="0"/>
  </r>
  <r>
    <x v="27"/>
    <x v="10"/>
    <x v="0"/>
  </r>
  <r>
    <x v="27"/>
    <x v="10"/>
    <x v="0"/>
  </r>
  <r>
    <x v="27"/>
    <x v="10"/>
    <x v="0"/>
  </r>
  <r>
    <x v="27"/>
    <x v="6"/>
    <x v="0"/>
  </r>
  <r>
    <x v="27"/>
    <x v="8"/>
    <x v="0"/>
  </r>
  <r>
    <x v="27"/>
    <x v="10"/>
    <x v="0"/>
  </r>
  <r>
    <x v="27"/>
    <x v="10"/>
    <x v="0"/>
  </r>
  <r>
    <x v="27"/>
    <x v="10"/>
    <x v="0"/>
  </r>
  <r>
    <x v="27"/>
    <x v="2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8"/>
    <x v="0"/>
  </r>
  <r>
    <x v="27"/>
    <x v="8"/>
    <x v="0"/>
  </r>
  <r>
    <x v="27"/>
    <x v="8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4"/>
    <x v="0"/>
  </r>
  <r>
    <x v="27"/>
    <x v="1"/>
    <x v="0"/>
  </r>
  <r>
    <x v="27"/>
    <x v="8"/>
    <x v="0"/>
  </r>
  <r>
    <x v="27"/>
    <x v="1"/>
    <x v="0"/>
  </r>
  <r>
    <x v="27"/>
    <x v="1"/>
    <x v="0"/>
  </r>
  <r>
    <x v="27"/>
    <x v="1"/>
    <x v="0"/>
  </r>
  <r>
    <x v="27"/>
    <x v="1"/>
    <x v="0"/>
  </r>
  <r>
    <x v="27"/>
    <x v="1"/>
    <x v="0"/>
  </r>
  <r>
    <x v="27"/>
    <x v="1"/>
    <x v="0"/>
  </r>
  <r>
    <x v="27"/>
    <x v="1"/>
    <x v="0"/>
  </r>
  <r>
    <x v="27"/>
    <x v="1"/>
    <x v="0"/>
  </r>
  <r>
    <x v="27"/>
    <x v="1"/>
    <x v="0"/>
  </r>
  <r>
    <x v="27"/>
    <x v="1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18"/>
    <x v="0"/>
  </r>
  <r>
    <x v="27"/>
    <x v="18"/>
    <x v="0"/>
  </r>
  <r>
    <x v="27"/>
    <x v="18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5"/>
    <x v="0"/>
  </r>
  <r>
    <x v="27"/>
    <x v="18"/>
    <x v="0"/>
  </r>
  <r>
    <x v="27"/>
    <x v="18"/>
    <x v="0"/>
  </r>
  <r>
    <x v="27"/>
    <x v="18"/>
    <x v="0"/>
  </r>
  <r>
    <x v="27"/>
    <x v="8"/>
    <x v="0"/>
  </r>
  <r>
    <x v="27"/>
    <x v="3"/>
    <x v="0"/>
  </r>
  <r>
    <x v="28"/>
    <x v="4"/>
    <x v="0"/>
  </r>
  <r>
    <x v="28"/>
    <x v="5"/>
    <x v="0"/>
  </r>
  <r>
    <x v="28"/>
    <x v="3"/>
    <x v="0"/>
  </r>
  <r>
    <x v="28"/>
    <x v="1"/>
    <x v="0"/>
  </r>
  <r>
    <x v="28"/>
    <x v="14"/>
    <x v="0"/>
  </r>
  <r>
    <x v="28"/>
    <x v="15"/>
    <x v="0"/>
  </r>
  <r>
    <x v="28"/>
    <x v="2"/>
    <x v="0"/>
  </r>
  <r>
    <x v="28"/>
    <x v="2"/>
    <x v="0"/>
  </r>
  <r>
    <x v="28"/>
    <x v="2"/>
    <x v="0"/>
  </r>
  <r>
    <x v="28"/>
    <x v="2"/>
    <x v="0"/>
  </r>
  <r>
    <x v="28"/>
    <x v="2"/>
    <x v="0"/>
  </r>
  <r>
    <x v="28"/>
    <x v="2"/>
    <x v="0"/>
  </r>
  <r>
    <x v="28"/>
    <x v="5"/>
    <x v="0"/>
  </r>
  <r>
    <x v="28"/>
    <x v="6"/>
    <x v="0"/>
  </r>
  <r>
    <x v="28"/>
    <x v="1"/>
    <x v="0"/>
  </r>
  <r>
    <x v="28"/>
    <x v="4"/>
    <x v="0"/>
  </r>
  <r>
    <x v="28"/>
    <x v="4"/>
    <x v="0"/>
  </r>
  <r>
    <x v="28"/>
    <x v="4"/>
    <x v="0"/>
  </r>
  <r>
    <x v="28"/>
    <x v="4"/>
    <x v="0"/>
  </r>
  <r>
    <x v="28"/>
    <x v="4"/>
    <x v="0"/>
  </r>
  <r>
    <x v="28"/>
    <x v="10"/>
    <x v="0"/>
  </r>
  <r>
    <x v="28"/>
    <x v="6"/>
    <x v="0"/>
  </r>
  <r>
    <x v="28"/>
    <x v="6"/>
    <x v="0"/>
  </r>
  <r>
    <x v="28"/>
    <x v="6"/>
    <x v="0"/>
  </r>
  <r>
    <x v="28"/>
    <x v="8"/>
    <x v="0"/>
  </r>
  <r>
    <x v="28"/>
    <x v="11"/>
    <x v="0"/>
  </r>
  <r>
    <x v="28"/>
    <x v="8"/>
    <x v="0"/>
  </r>
  <r>
    <x v="28"/>
    <x v="0"/>
    <x v="0"/>
  </r>
  <r>
    <x v="28"/>
    <x v="10"/>
    <x v="0"/>
  </r>
  <r>
    <x v="29"/>
    <x v="12"/>
    <x v="0"/>
  </r>
  <r>
    <x v="29"/>
    <x v="12"/>
    <x v="0"/>
  </r>
  <r>
    <x v="29"/>
    <x v="12"/>
    <x v="0"/>
  </r>
  <r>
    <x v="29"/>
    <x v="12"/>
    <x v="0"/>
  </r>
  <r>
    <x v="29"/>
    <x v="12"/>
    <x v="0"/>
  </r>
  <r>
    <x v="29"/>
    <x v="0"/>
    <x v="0"/>
  </r>
  <r>
    <x v="29"/>
    <x v="8"/>
    <x v="0"/>
  </r>
  <r>
    <x v="29"/>
    <x v="8"/>
    <x v="0"/>
  </r>
  <r>
    <x v="29"/>
    <x v="0"/>
    <x v="0"/>
  </r>
  <r>
    <x v="29"/>
    <x v="8"/>
    <x v="0"/>
  </r>
  <r>
    <x v="29"/>
    <x v="8"/>
    <x v="0"/>
  </r>
  <r>
    <x v="29"/>
    <x v="8"/>
    <x v="0"/>
  </r>
  <r>
    <x v="29"/>
    <x v="8"/>
    <x v="0"/>
  </r>
  <r>
    <x v="29"/>
    <x v="0"/>
    <x v="0"/>
  </r>
  <r>
    <x v="29"/>
    <x v="8"/>
    <x v="0"/>
  </r>
  <r>
    <x v="29"/>
    <x v="8"/>
    <x v="0"/>
  </r>
  <r>
    <x v="29"/>
    <x v="0"/>
    <x v="0"/>
  </r>
  <r>
    <x v="29"/>
    <x v="8"/>
    <x v="0"/>
  </r>
  <r>
    <x v="29"/>
    <x v="8"/>
    <x v="0"/>
  </r>
  <r>
    <x v="29"/>
    <x v="8"/>
    <x v="0"/>
  </r>
  <r>
    <x v="29"/>
    <x v="8"/>
    <x v="0"/>
  </r>
  <r>
    <x v="29"/>
    <x v="8"/>
    <x v="0"/>
  </r>
  <r>
    <x v="29"/>
    <x v="8"/>
    <x v="0"/>
  </r>
  <r>
    <x v="29"/>
    <x v="0"/>
    <x v="0"/>
  </r>
  <r>
    <x v="29"/>
    <x v="8"/>
    <x v="0"/>
  </r>
  <r>
    <x v="29"/>
    <x v="8"/>
    <x v="0"/>
  </r>
  <r>
    <x v="29"/>
    <x v="8"/>
    <x v="0"/>
  </r>
  <r>
    <x v="29"/>
    <x v="8"/>
    <x v="0"/>
  </r>
  <r>
    <x v="29"/>
    <x v="0"/>
    <x v="0"/>
  </r>
  <r>
    <x v="29"/>
    <x v="2"/>
    <x v="0"/>
  </r>
  <r>
    <x v="29"/>
    <x v="3"/>
    <x v="0"/>
  </r>
  <r>
    <x v="29"/>
    <x v="8"/>
    <x v="0"/>
  </r>
  <r>
    <x v="29"/>
    <x v="4"/>
    <x v="0"/>
  </r>
  <r>
    <x v="29"/>
    <x v="8"/>
    <x v="0"/>
  </r>
  <r>
    <x v="29"/>
    <x v="1"/>
    <x v="0"/>
  </r>
  <r>
    <x v="29"/>
    <x v="4"/>
    <x v="0"/>
  </r>
  <r>
    <x v="29"/>
    <x v="14"/>
    <x v="0"/>
  </r>
  <r>
    <x v="29"/>
    <x v="3"/>
    <x v="0"/>
  </r>
  <r>
    <x v="29"/>
    <x v="1"/>
    <x v="0"/>
  </r>
  <r>
    <x v="29"/>
    <x v="1"/>
    <x v="0"/>
  </r>
  <r>
    <x v="29"/>
    <x v="4"/>
    <x v="0"/>
  </r>
  <r>
    <x v="29"/>
    <x v="4"/>
    <x v="0"/>
  </r>
  <r>
    <x v="29"/>
    <x v="4"/>
    <x v="0"/>
  </r>
  <r>
    <x v="29"/>
    <x v="4"/>
    <x v="0"/>
  </r>
  <r>
    <x v="29"/>
    <x v="22"/>
    <x v="0"/>
  </r>
  <r>
    <x v="29"/>
    <x v="8"/>
    <x v="0"/>
  </r>
  <r>
    <x v="29"/>
    <x v="3"/>
    <x v="0"/>
  </r>
  <r>
    <x v="30"/>
    <x v="8"/>
    <x v="0"/>
  </r>
  <r>
    <x v="30"/>
    <x v="8"/>
    <x v="0"/>
  </r>
  <r>
    <x v="30"/>
    <x v="8"/>
    <x v="0"/>
  </r>
  <r>
    <x v="30"/>
    <x v="1"/>
    <x v="0"/>
  </r>
  <r>
    <x v="30"/>
    <x v="10"/>
    <x v="0"/>
  </r>
  <r>
    <x v="30"/>
    <x v="10"/>
    <x v="0"/>
  </r>
  <r>
    <x v="30"/>
    <x v="4"/>
    <x v="0"/>
  </r>
  <r>
    <x v="30"/>
    <x v="4"/>
    <x v="0"/>
  </r>
  <r>
    <x v="30"/>
    <x v="4"/>
    <x v="0"/>
  </r>
  <r>
    <x v="30"/>
    <x v="4"/>
    <x v="0"/>
  </r>
  <r>
    <x v="30"/>
    <x v="4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5"/>
    <x v="0"/>
  </r>
  <r>
    <x v="30"/>
    <x v="3"/>
    <x v="0"/>
  </r>
  <r>
    <x v="30"/>
    <x v="10"/>
    <x v="0"/>
  </r>
  <r>
    <x v="30"/>
    <x v="10"/>
    <x v="0"/>
  </r>
  <r>
    <x v="31"/>
    <x v="23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63">
  <r>
    <x v="0"/>
    <x v="0"/>
    <x v="0"/>
  </r>
  <r>
    <x v="0"/>
    <x v="0"/>
    <x v="0"/>
  </r>
  <r>
    <x v="0"/>
    <x v="0"/>
    <x v="0"/>
  </r>
  <r>
    <x v="0"/>
    <x v="0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2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3"/>
    <x v="0"/>
  </r>
  <r>
    <x v="1"/>
    <x v="4"/>
    <x v="0"/>
  </r>
  <r>
    <x v="1"/>
    <x v="5"/>
    <x v="0"/>
  </r>
  <r>
    <x v="1"/>
    <x v="5"/>
    <x v="0"/>
  </r>
  <r>
    <x v="1"/>
    <x v="4"/>
    <x v="0"/>
  </r>
  <r>
    <x v="1"/>
    <x v="6"/>
    <x v="0"/>
  </r>
  <r>
    <x v="1"/>
    <x v="7"/>
    <x v="0"/>
  </r>
  <r>
    <x v="1"/>
    <x v="5"/>
    <x v="0"/>
  </r>
  <r>
    <x v="1"/>
    <x v="8"/>
    <x v="0"/>
  </r>
  <r>
    <x v="1"/>
    <x v="8"/>
    <x v="0"/>
  </r>
  <r>
    <x v="1"/>
    <x v="5"/>
    <x v="0"/>
  </r>
  <r>
    <x v="1"/>
    <x v="8"/>
    <x v="0"/>
  </r>
  <r>
    <x v="2"/>
    <x v="8"/>
    <x v="0"/>
  </r>
  <r>
    <x v="2"/>
    <x v="8"/>
    <x v="0"/>
  </r>
  <r>
    <x v="2"/>
    <x v="5"/>
    <x v="0"/>
  </r>
  <r>
    <x v="2"/>
    <x v="9"/>
    <x v="0"/>
  </r>
  <r>
    <x v="2"/>
    <x v="0"/>
    <x v="0"/>
  </r>
  <r>
    <x v="2"/>
    <x v="0"/>
    <x v="0"/>
  </r>
  <r>
    <x v="2"/>
    <x v="0"/>
    <x v="0"/>
  </r>
  <r>
    <x v="2"/>
    <x v="0"/>
    <x v="0"/>
  </r>
  <r>
    <x v="2"/>
    <x v="0"/>
    <x v="0"/>
  </r>
  <r>
    <x v="2"/>
    <x v="0"/>
    <x v="0"/>
  </r>
  <r>
    <x v="2"/>
    <x v="0"/>
    <x v="0"/>
  </r>
  <r>
    <x v="2"/>
    <x v="0"/>
    <x v="0"/>
  </r>
  <r>
    <x v="3"/>
    <x v="0"/>
    <x v="0"/>
  </r>
  <r>
    <x v="3"/>
    <x v="0"/>
    <x v="0"/>
  </r>
  <r>
    <x v="3"/>
    <x v="0"/>
    <x v="0"/>
  </r>
  <r>
    <x v="3"/>
    <x v="0"/>
    <x v="0"/>
  </r>
  <r>
    <x v="3"/>
    <x v="10"/>
    <x v="0"/>
  </r>
  <r>
    <x v="3"/>
    <x v="11"/>
    <x v="0"/>
  </r>
  <r>
    <x v="3"/>
    <x v="7"/>
    <x v="0"/>
  </r>
  <r>
    <x v="4"/>
    <x v="4"/>
    <x v="0"/>
  </r>
  <r>
    <x v="4"/>
    <x v="0"/>
    <x v="0"/>
  </r>
  <r>
    <x v="4"/>
    <x v="0"/>
    <x v="0"/>
  </r>
  <r>
    <x v="4"/>
    <x v="0"/>
    <x v="0"/>
  </r>
  <r>
    <x v="4"/>
    <x v="0"/>
    <x v="0"/>
  </r>
  <r>
    <x v="5"/>
    <x v="3"/>
    <x v="0"/>
  </r>
  <r>
    <x v="5"/>
    <x v="10"/>
    <x v="0"/>
  </r>
  <r>
    <x v="6"/>
    <x v="3"/>
    <x v="0"/>
  </r>
  <r>
    <x v="7"/>
    <x v="7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7"/>
    <x v="0"/>
  </r>
  <r>
    <x v="7"/>
    <x v="7"/>
    <x v="0"/>
  </r>
  <r>
    <x v="7"/>
    <x v="7"/>
    <x v="0"/>
  </r>
  <r>
    <x v="7"/>
    <x v="3"/>
    <x v="0"/>
  </r>
  <r>
    <x v="7"/>
    <x v="7"/>
    <x v="0"/>
  </r>
  <r>
    <x v="7"/>
    <x v="7"/>
    <x v="0"/>
  </r>
  <r>
    <x v="7"/>
    <x v="3"/>
    <x v="0"/>
  </r>
  <r>
    <x v="7"/>
    <x v="3"/>
    <x v="0"/>
  </r>
  <r>
    <x v="7"/>
    <x v="3"/>
    <x v="0"/>
  </r>
  <r>
    <x v="7"/>
    <x v="7"/>
    <x v="0"/>
  </r>
  <r>
    <x v="7"/>
    <x v="11"/>
    <x v="0"/>
  </r>
  <r>
    <x v="7"/>
    <x v="0"/>
    <x v="0"/>
  </r>
  <r>
    <x v="8"/>
    <x v="5"/>
    <x v="0"/>
  </r>
  <r>
    <x v="8"/>
    <x v="1"/>
    <x v="0"/>
  </r>
  <r>
    <x v="8"/>
    <x v="7"/>
    <x v="0"/>
  </r>
  <r>
    <x v="8"/>
    <x v="7"/>
    <x v="0"/>
  </r>
  <r>
    <x v="8"/>
    <x v="7"/>
    <x v="0"/>
  </r>
  <r>
    <x v="8"/>
    <x v="7"/>
    <x v="0"/>
  </r>
  <r>
    <x v="8"/>
    <x v="7"/>
    <x v="0"/>
  </r>
  <r>
    <x v="8"/>
    <x v="7"/>
    <x v="0"/>
  </r>
  <r>
    <x v="8"/>
    <x v="4"/>
    <x v="0"/>
  </r>
  <r>
    <x v="8"/>
    <x v="4"/>
    <x v="0"/>
  </r>
  <r>
    <x v="8"/>
    <x v="4"/>
    <x v="0"/>
  </r>
  <r>
    <x v="8"/>
    <x v="5"/>
    <x v="0"/>
  </r>
  <r>
    <x v="8"/>
    <x v="4"/>
    <x v="0"/>
  </r>
  <r>
    <x v="8"/>
    <x v="7"/>
    <x v="0"/>
  </r>
  <r>
    <x v="8"/>
    <x v="7"/>
    <x v="0"/>
  </r>
  <r>
    <x v="8"/>
    <x v="5"/>
    <x v="0"/>
  </r>
  <r>
    <x v="8"/>
    <x v="5"/>
    <x v="0"/>
  </r>
  <r>
    <x v="8"/>
    <x v="5"/>
    <x v="0"/>
  </r>
  <r>
    <x v="8"/>
    <x v="4"/>
    <x v="0"/>
  </r>
  <r>
    <x v="8"/>
    <x v="5"/>
    <x v="0"/>
  </r>
  <r>
    <x v="8"/>
    <x v="5"/>
    <x v="0"/>
  </r>
  <r>
    <x v="8"/>
    <x v="4"/>
    <x v="0"/>
  </r>
  <r>
    <x v="8"/>
    <x v="5"/>
    <x v="0"/>
  </r>
  <r>
    <x v="8"/>
    <x v="7"/>
    <x v="0"/>
  </r>
  <r>
    <x v="8"/>
    <x v="7"/>
    <x v="0"/>
  </r>
  <r>
    <x v="8"/>
    <x v="7"/>
    <x v="0"/>
  </r>
  <r>
    <x v="8"/>
    <x v="7"/>
    <x v="0"/>
  </r>
  <r>
    <x v="9"/>
    <x v="2"/>
    <x v="0"/>
  </r>
  <r>
    <x v="9"/>
    <x v="4"/>
    <x v="0"/>
  </r>
  <r>
    <x v="9"/>
    <x v="3"/>
    <x v="0"/>
  </r>
  <r>
    <x v="9"/>
    <x v="9"/>
    <x v="0"/>
  </r>
  <r>
    <x v="9"/>
    <x v="9"/>
    <x v="0"/>
  </r>
  <r>
    <x v="9"/>
    <x v="9"/>
    <x v="0"/>
  </r>
  <r>
    <x v="9"/>
    <x v="9"/>
    <x v="0"/>
  </r>
  <r>
    <x v="9"/>
    <x v="3"/>
    <x v="0"/>
  </r>
  <r>
    <x v="9"/>
    <x v="5"/>
    <x v="0"/>
  </r>
  <r>
    <x v="9"/>
    <x v="5"/>
    <x v="0"/>
  </r>
  <r>
    <x v="9"/>
    <x v="5"/>
    <x v="0"/>
  </r>
  <r>
    <x v="9"/>
    <x v="5"/>
    <x v="0"/>
  </r>
  <r>
    <x v="9"/>
    <x v="0"/>
    <x v="0"/>
  </r>
  <r>
    <x v="9"/>
    <x v="5"/>
    <x v="0"/>
  </r>
  <r>
    <x v="9"/>
    <x v="4"/>
    <x v="0"/>
  </r>
  <r>
    <x v="9"/>
    <x v="4"/>
    <x v="0"/>
  </r>
  <r>
    <x v="9"/>
    <x v="2"/>
    <x v="0"/>
  </r>
  <r>
    <x v="9"/>
    <x v="4"/>
    <x v="0"/>
  </r>
  <r>
    <x v="9"/>
    <x v="9"/>
    <x v="0"/>
  </r>
  <r>
    <x v="9"/>
    <x v="0"/>
    <x v="0"/>
  </r>
  <r>
    <x v="9"/>
    <x v="0"/>
    <x v="0"/>
  </r>
  <r>
    <x v="9"/>
    <x v="0"/>
    <x v="0"/>
  </r>
  <r>
    <x v="9"/>
    <x v="0"/>
    <x v="0"/>
  </r>
  <r>
    <x v="9"/>
    <x v="0"/>
    <x v="0"/>
  </r>
  <r>
    <x v="9"/>
    <x v="0"/>
    <x v="0"/>
  </r>
  <r>
    <x v="9"/>
    <x v="4"/>
    <x v="0"/>
  </r>
  <r>
    <x v="9"/>
    <x v="4"/>
    <x v="0"/>
  </r>
  <r>
    <x v="10"/>
    <x v="7"/>
    <x v="0"/>
  </r>
  <r>
    <x v="10"/>
    <x v="10"/>
    <x v="0"/>
  </r>
  <r>
    <x v="10"/>
    <x v="10"/>
    <x v="0"/>
  </r>
  <r>
    <x v="10"/>
    <x v="4"/>
    <x v="0"/>
  </r>
  <r>
    <x v="10"/>
    <x v="0"/>
    <x v="0"/>
  </r>
  <r>
    <x v="11"/>
    <x v="12"/>
    <x v="0"/>
  </r>
  <r>
    <x v="11"/>
    <x v="12"/>
    <x v="0"/>
  </r>
  <r>
    <x v="11"/>
    <x v="12"/>
    <x v="0"/>
  </r>
  <r>
    <x v="11"/>
    <x v="12"/>
    <x v="0"/>
  </r>
  <r>
    <x v="11"/>
    <x v="12"/>
    <x v="0"/>
  </r>
  <r>
    <x v="11"/>
    <x v="13"/>
    <x v="0"/>
  </r>
  <r>
    <x v="11"/>
    <x v="13"/>
    <x v="0"/>
  </r>
  <r>
    <x v="11"/>
    <x v="13"/>
    <x v="0"/>
  </r>
  <r>
    <x v="11"/>
    <x v="13"/>
    <x v="0"/>
  </r>
  <r>
    <x v="11"/>
    <x v="13"/>
    <x v="0"/>
  </r>
  <r>
    <x v="11"/>
    <x v="2"/>
    <x v="0"/>
  </r>
  <r>
    <x v="11"/>
    <x v="2"/>
    <x v="0"/>
  </r>
  <r>
    <x v="11"/>
    <x v="7"/>
    <x v="0"/>
  </r>
  <r>
    <x v="11"/>
    <x v="7"/>
    <x v="0"/>
  </r>
  <r>
    <x v="11"/>
    <x v="7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7"/>
    <x v="0"/>
  </r>
  <r>
    <x v="11"/>
    <x v="4"/>
    <x v="0"/>
  </r>
  <r>
    <x v="11"/>
    <x v="4"/>
    <x v="0"/>
  </r>
  <r>
    <x v="11"/>
    <x v="4"/>
    <x v="0"/>
  </r>
  <r>
    <x v="11"/>
    <x v="5"/>
    <x v="0"/>
  </r>
  <r>
    <x v="11"/>
    <x v="5"/>
    <x v="0"/>
  </r>
  <r>
    <x v="11"/>
    <x v="5"/>
    <x v="0"/>
  </r>
  <r>
    <x v="11"/>
    <x v="8"/>
    <x v="0"/>
  </r>
  <r>
    <x v="12"/>
    <x v="10"/>
    <x v="0"/>
  </r>
  <r>
    <x v="12"/>
    <x v="10"/>
    <x v="0"/>
  </r>
  <r>
    <x v="12"/>
    <x v="10"/>
    <x v="0"/>
  </r>
  <r>
    <x v="12"/>
    <x v="10"/>
    <x v="0"/>
  </r>
  <r>
    <x v="12"/>
    <x v="10"/>
    <x v="0"/>
  </r>
  <r>
    <x v="12"/>
    <x v="5"/>
    <x v="0"/>
  </r>
  <r>
    <x v="12"/>
    <x v="10"/>
    <x v="0"/>
  </r>
  <r>
    <x v="12"/>
    <x v="13"/>
    <x v="0"/>
  </r>
  <r>
    <x v="12"/>
    <x v="13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7"/>
    <x v="0"/>
  </r>
  <r>
    <x v="13"/>
    <x v="7"/>
    <x v="0"/>
  </r>
  <r>
    <x v="13"/>
    <x v="5"/>
    <x v="0"/>
  </r>
  <r>
    <x v="13"/>
    <x v="8"/>
    <x v="0"/>
  </r>
  <r>
    <x v="14"/>
    <x v="3"/>
    <x v="0"/>
  </r>
  <r>
    <x v="14"/>
    <x v="2"/>
    <x v="0"/>
  </r>
  <r>
    <x v="14"/>
    <x v="3"/>
    <x v="0"/>
  </r>
  <r>
    <x v="14"/>
    <x v="3"/>
    <x v="0"/>
  </r>
  <r>
    <x v="14"/>
    <x v="3"/>
    <x v="0"/>
  </r>
  <r>
    <x v="14"/>
    <x v="10"/>
    <x v="0"/>
  </r>
  <r>
    <x v="14"/>
    <x v="8"/>
    <x v="0"/>
  </r>
  <r>
    <x v="14"/>
    <x v="5"/>
    <x v="0"/>
  </r>
  <r>
    <x v="14"/>
    <x v="5"/>
    <x v="0"/>
  </r>
  <r>
    <x v="14"/>
    <x v="5"/>
    <x v="0"/>
  </r>
  <r>
    <x v="14"/>
    <x v="5"/>
    <x v="0"/>
  </r>
  <r>
    <x v="14"/>
    <x v="5"/>
    <x v="0"/>
  </r>
  <r>
    <x v="14"/>
    <x v="7"/>
    <x v="0"/>
  </r>
  <r>
    <x v="14"/>
    <x v="7"/>
    <x v="0"/>
  </r>
  <r>
    <x v="14"/>
    <x v="7"/>
    <x v="0"/>
  </r>
  <r>
    <x v="14"/>
    <x v="7"/>
    <x v="0"/>
  </r>
  <r>
    <x v="14"/>
    <x v="7"/>
    <x v="0"/>
  </r>
  <r>
    <x v="14"/>
    <x v="7"/>
    <x v="0"/>
  </r>
  <r>
    <x v="14"/>
    <x v="7"/>
    <x v="0"/>
  </r>
  <r>
    <x v="14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7"/>
    <x v="0"/>
  </r>
  <r>
    <x v="15"/>
    <x v="3"/>
    <x v="0"/>
  </r>
  <r>
    <x v="15"/>
    <x v="7"/>
    <x v="0"/>
  </r>
  <r>
    <x v="15"/>
    <x v="3"/>
    <x v="0"/>
  </r>
  <r>
    <x v="15"/>
    <x v="0"/>
    <x v="0"/>
  </r>
  <r>
    <x v="15"/>
    <x v="0"/>
    <x v="0"/>
  </r>
  <r>
    <x v="15"/>
    <x v="0"/>
    <x v="0"/>
  </r>
  <r>
    <x v="15"/>
    <x v="0"/>
    <x v="0"/>
  </r>
  <r>
    <x v="15"/>
    <x v="7"/>
    <x v="0"/>
  </r>
  <r>
    <x v="15"/>
    <x v="5"/>
    <x v="0"/>
  </r>
  <r>
    <x v="15"/>
    <x v="4"/>
    <x v="0"/>
  </r>
  <r>
    <x v="15"/>
    <x v="4"/>
    <x v="0"/>
  </r>
  <r>
    <x v="15"/>
    <x v="5"/>
    <x v="0"/>
  </r>
  <r>
    <x v="15"/>
    <x v="4"/>
    <x v="0"/>
  </r>
  <r>
    <x v="15"/>
    <x v="4"/>
    <x v="0"/>
  </r>
  <r>
    <x v="15"/>
    <x v="5"/>
    <x v="0"/>
  </r>
  <r>
    <x v="15"/>
    <x v="5"/>
    <x v="0"/>
  </r>
  <r>
    <x v="15"/>
    <x v="4"/>
    <x v="0"/>
  </r>
  <r>
    <x v="15"/>
    <x v="4"/>
    <x v="0"/>
  </r>
  <r>
    <x v="15"/>
    <x v="5"/>
    <x v="0"/>
  </r>
  <r>
    <x v="15"/>
    <x v="4"/>
    <x v="0"/>
  </r>
  <r>
    <x v="15"/>
    <x v="5"/>
    <x v="0"/>
  </r>
  <r>
    <x v="15"/>
    <x v="5"/>
    <x v="0"/>
  </r>
  <r>
    <x v="15"/>
    <x v="7"/>
    <x v="0"/>
  </r>
  <r>
    <x v="15"/>
    <x v="3"/>
    <x v="0"/>
  </r>
  <r>
    <x v="15"/>
    <x v="7"/>
    <x v="0"/>
  </r>
  <r>
    <x v="15"/>
    <x v="7"/>
    <x v="0"/>
  </r>
  <r>
    <x v="15"/>
    <x v="9"/>
    <x v="0"/>
  </r>
  <r>
    <x v="15"/>
    <x v="4"/>
    <x v="0"/>
  </r>
  <r>
    <x v="15"/>
    <x v="0"/>
    <x v="0"/>
  </r>
  <r>
    <x v="15"/>
    <x v="7"/>
    <x v="0"/>
  </r>
  <r>
    <x v="15"/>
    <x v="2"/>
    <x v="0"/>
  </r>
  <r>
    <x v="16"/>
    <x v="5"/>
    <x v="0"/>
  </r>
  <r>
    <x v="16"/>
    <x v="7"/>
    <x v="0"/>
  </r>
  <r>
    <x v="16"/>
    <x v="5"/>
    <x v="0"/>
  </r>
  <r>
    <x v="16"/>
    <x v="7"/>
    <x v="0"/>
  </r>
  <r>
    <x v="16"/>
    <x v="5"/>
    <x v="0"/>
  </r>
  <r>
    <x v="16"/>
    <x v="5"/>
    <x v="0"/>
  </r>
  <r>
    <x v="16"/>
    <x v="5"/>
    <x v="0"/>
  </r>
  <r>
    <x v="16"/>
    <x v="13"/>
    <x v="0"/>
  </r>
  <r>
    <x v="16"/>
    <x v="7"/>
    <x v="0"/>
  </r>
  <r>
    <x v="16"/>
    <x v="7"/>
    <x v="0"/>
  </r>
  <r>
    <x v="16"/>
    <x v="7"/>
    <x v="0"/>
  </r>
  <r>
    <x v="16"/>
    <x v="5"/>
    <x v="0"/>
  </r>
  <r>
    <x v="16"/>
    <x v="5"/>
    <x v="0"/>
  </r>
  <r>
    <x v="16"/>
    <x v="5"/>
    <x v="0"/>
  </r>
  <r>
    <x v="16"/>
    <x v="7"/>
    <x v="0"/>
  </r>
  <r>
    <x v="16"/>
    <x v="2"/>
    <x v="0"/>
  </r>
  <r>
    <x v="16"/>
    <x v="5"/>
    <x v="0"/>
  </r>
  <r>
    <x v="16"/>
    <x v="7"/>
    <x v="0"/>
  </r>
  <r>
    <x v="16"/>
    <x v="5"/>
    <x v="0"/>
  </r>
  <r>
    <x v="16"/>
    <x v="7"/>
    <x v="0"/>
  </r>
  <r>
    <x v="16"/>
    <x v="7"/>
    <x v="0"/>
  </r>
  <r>
    <x v="16"/>
    <x v="7"/>
    <x v="0"/>
  </r>
  <r>
    <x v="16"/>
    <x v="14"/>
    <x v="0"/>
  </r>
  <r>
    <x v="16"/>
    <x v="7"/>
    <x v="0"/>
  </r>
  <r>
    <x v="16"/>
    <x v="5"/>
    <x v="0"/>
  </r>
  <r>
    <x v="16"/>
    <x v="2"/>
    <x v="0"/>
  </r>
  <r>
    <x v="16"/>
    <x v="13"/>
    <x v="0"/>
  </r>
  <r>
    <x v="16"/>
    <x v="9"/>
    <x v="0"/>
  </r>
  <r>
    <x v="16"/>
    <x v="5"/>
    <x v="0"/>
  </r>
  <r>
    <x v="16"/>
    <x v="2"/>
    <x v="0"/>
  </r>
  <r>
    <x v="16"/>
    <x v="2"/>
    <x v="0"/>
  </r>
  <r>
    <x v="16"/>
    <x v="2"/>
    <x v="0"/>
  </r>
  <r>
    <x v="16"/>
    <x v="0"/>
    <x v="0"/>
  </r>
  <r>
    <x v="16"/>
    <x v="5"/>
    <x v="0"/>
  </r>
  <r>
    <x v="16"/>
    <x v="8"/>
    <x v="0"/>
  </r>
  <r>
    <x v="16"/>
    <x v="5"/>
    <x v="0"/>
  </r>
  <r>
    <x v="16"/>
    <x v="4"/>
    <x v="0"/>
  </r>
  <r>
    <x v="16"/>
    <x v="8"/>
    <x v="0"/>
  </r>
  <r>
    <x v="16"/>
    <x v="5"/>
    <x v="0"/>
  </r>
  <r>
    <x v="16"/>
    <x v="9"/>
    <x v="0"/>
  </r>
  <r>
    <x v="16"/>
    <x v="7"/>
    <x v="0"/>
  </r>
  <r>
    <x v="17"/>
    <x v="9"/>
    <x v="0"/>
  </r>
  <r>
    <x v="17"/>
    <x v="7"/>
    <x v="0"/>
  </r>
  <r>
    <x v="18"/>
    <x v="0"/>
    <x v="0"/>
  </r>
  <r>
    <x v="18"/>
    <x v="0"/>
    <x v="0"/>
  </r>
  <r>
    <x v="18"/>
    <x v="0"/>
    <x v="0"/>
  </r>
  <r>
    <x v="18"/>
    <x v="0"/>
    <x v="0"/>
  </r>
  <r>
    <x v="19"/>
    <x v="7"/>
    <x v="0"/>
  </r>
  <r>
    <x v="19"/>
    <x v="7"/>
    <x v="0"/>
  </r>
  <r>
    <x v="19"/>
    <x v="5"/>
    <x v="0"/>
  </r>
  <r>
    <x v="19"/>
    <x v="4"/>
    <x v="0"/>
  </r>
  <r>
    <x v="20"/>
    <x v="7"/>
    <x v="0"/>
  </r>
  <r>
    <x v="20"/>
    <x v="7"/>
    <x v="0"/>
  </r>
  <r>
    <x v="20"/>
    <x v="7"/>
    <x v="0"/>
  </r>
  <r>
    <x v="20"/>
    <x v="7"/>
    <x v="0"/>
  </r>
  <r>
    <x v="20"/>
    <x v="7"/>
    <x v="0"/>
  </r>
  <r>
    <x v="20"/>
    <x v="10"/>
    <x v="0"/>
  </r>
  <r>
    <x v="20"/>
    <x v="10"/>
    <x v="0"/>
  </r>
  <r>
    <x v="20"/>
    <x v="3"/>
    <x v="0"/>
  </r>
  <r>
    <x v="20"/>
    <x v="4"/>
    <x v="0"/>
  </r>
  <r>
    <x v="20"/>
    <x v="3"/>
    <x v="0"/>
  </r>
  <r>
    <x v="20"/>
    <x v="4"/>
    <x v="0"/>
  </r>
  <r>
    <x v="20"/>
    <x v="13"/>
    <x v="0"/>
  </r>
  <r>
    <x v="20"/>
    <x v="13"/>
    <x v="0"/>
  </r>
  <r>
    <x v="20"/>
    <x v="13"/>
    <x v="0"/>
  </r>
  <r>
    <x v="20"/>
    <x v="15"/>
    <x v="0"/>
  </r>
  <r>
    <x v="20"/>
    <x v="3"/>
    <x v="0"/>
  </r>
  <r>
    <x v="20"/>
    <x v="13"/>
    <x v="0"/>
  </r>
  <r>
    <x v="20"/>
    <x v="3"/>
    <x v="0"/>
  </r>
  <r>
    <x v="20"/>
    <x v="11"/>
    <x v="0"/>
  </r>
  <r>
    <x v="21"/>
    <x v="9"/>
    <x v="0"/>
  </r>
  <r>
    <x v="21"/>
    <x v="5"/>
    <x v="0"/>
  </r>
  <r>
    <x v="21"/>
    <x v="2"/>
    <x v="0"/>
  </r>
  <r>
    <x v="21"/>
    <x v="2"/>
    <x v="0"/>
  </r>
  <r>
    <x v="21"/>
    <x v="2"/>
    <x v="0"/>
  </r>
  <r>
    <x v="21"/>
    <x v="7"/>
    <x v="0"/>
  </r>
  <r>
    <x v="21"/>
    <x v="3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3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7"/>
    <x v="0"/>
  </r>
  <r>
    <x v="21"/>
    <x v="13"/>
    <x v="0"/>
  </r>
  <r>
    <x v="21"/>
    <x v="2"/>
    <x v="0"/>
  </r>
  <r>
    <x v="21"/>
    <x v="2"/>
    <x v="0"/>
  </r>
  <r>
    <x v="21"/>
    <x v="7"/>
    <x v="0"/>
  </r>
  <r>
    <x v="21"/>
    <x v="5"/>
    <x v="0"/>
  </r>
  <r>
    <x v="21"/>
    <x v="4"/>
    <x v="0"/>
  </r>
  <r>
    <x v="21"/>
    <x v="4"/>
    <x v="0"/>
  </r>
  <r>
    <x v="21"/>
    <x v="4"/>
    <x v="0"/>
  </r>
  <r>
    <x v="21"/>
    <x v="4"/>
    <x v="0"/>
  </r>
  <r>
    <x v="21"/>
    <x v="4"/>
    <x v="0"/>
  </r>
  <r>
    <x v="21"/>
    <x v="4"/>
    <x v="0"/>
  </r>
  <r>
    <x v="21"/>
    <x v="4"/>
    <x v="0"/>
  </r>
  <r>
    <x v="21"/>
    <x v="4"/>
    <x v="0"/>
  </r>
  <r>
    <x v="21"/>
    <x v="5"/>
    <x v="0"/>
  </r>
  <r>
    <x v="21"/>
    <x v="2"/>
    <x v="0"/>
  </r>
  <r>
    <x v="21"/>
    <x v="5"/>
    <x v="0"/>
  </r>
  <r>
    <x v="21"/>
    <x v="5"/>
    <x v="0"/>
  </r>
  <r>
    <x v="21"/>
    <x v="0"/>
    <x v="0"/>
  </r>
  <r>
    <x v="21"/>
    <x v="0"/>
    <x v="0"/>
  </r>
  <r>
    <x v="21"/>
    <x v="0"/>
    <x v="0"/>
  </r>
  <r>
    <x v="21"/>
    <x v="0"/>
    <x v="0"/>
  </r>
  <r>
    <x v="22"/>
    <x v="3"/>
    <x v="0"/>
  </r>
  <r>
    <x v="22"/>
    <x v="5"/>
    <x v="0"/>
  </r>
  <r>
    <x v="22"/>
    <x v="4"/>
    <x v="0"/>
  </r>
  <r>
    <x v="22"/>
    <x v="4"/>
    <x v="0"/>
  </r>
  <r>
    <x v="22"/>
    <x v="3"/>
    <x v="0"/>
  </r>
  <r>
    <x v="22"/>
    <x v="4"/>
    <x v="0"/>
  </r>
  <r>
    <x v="22"/>
    <x v="4"/>
    <x v="0"/>
  </r>
  <r>
    <x v="22"/>
    <x v="4"/>
    <x v="0"/>
  </r>
  <r>
    <x v="22"/>
    <x v="4"/>
    <x v="0"/>
  </r>
  <r>
    <x v="22"/>
    <x v="4"/>
    <x v="0"/>
  </r>
  <r>
    <x v="22"/>
    <x v="4"/>
    <x v="0"/>
  </r>
  <r>
    <x v="22"/>
    <x v="4"/>
    <x v="0"/>
  </r>
  <r>
    <x v="22"/>
    <x v="7"/>
    <x v="0"/>
  </r>
  <r>
    <x v="22"/>
    <x v="5"/>
    <x v="0"/>
  </r>
  <r>
    <x v="22"/>
    <x v="13"/>
    <x v="0"/>
  </r>
  <r>
    <x v="22"/>
    <x v="5"/>
    <x v="0"/>
  </r>
  <r>
    <x v="23"/>
    <x v="5"/>
    <x v="0"/>
  </r>
  <r>
    <x v="23"/>
    <x v="5"/>
    <x v="0"/>
  </r>
  <r>
    <x v="23"/>
    <x v="4"/>
    <x v="0"/>
  </r>
  <r>
    <x v="23"/>
    <x v="5"/>
    <x v="0"/>
  </r>
  <r>
    <x v="23"/>
    <x v="5"/>
    <x v="0"/>
  </r>
  <r>
    <x v="23"/>
    <x v="4"/>
    <x v="0"/>
  </r>
  <r>
    <x v="23"/>
    <x v="5"/>
    <x v="0"/>
  </r>
  <r>
    <x v="23"/>
    <x v="5"/>
    <x v="0"/>
  </r>
  <r>
    <x v="23"/>
    <x v="4"/>
    <x v="0"/>
  </r>
  <r>
    <x v="23"/>
    <x v="5"/>
    <x v="0"/>
  </r>
  <r>
    <x v="23"/>
    <x v="4"/>
    <x v="0"/>
  </r>
  <r>
    <x v="23"/>
    <x v="5"/>
    <x v="0"/>
  </r>
  <r>
    <x v="23"/>
    <x v="5"/>
    <x v="0"/>
  </r>
  <r>
    <x v="23"/>
    <x v="4"/>
    <x v="0"/>
  </r>
  <r>
    <x v="23"/>
    <x v="5"/>
    <x v="0"/>
  </r>
  <r>
    <x v="23"/>
    <x v="5"/>
    <x v="0"/>
  </r>
  <r>
    <x v="23"/>
    <x v="8"/>
    <x v="0"/>
  </r>
  <r>
    <x v="23"/>
    <x v="8"/>
    <x v="0"/>
  </r>
  <r>
    <x v="23"/>
    <x v="7"/>
    <x v="0"/>
  </r>
  <r>
    <x v="23"/>
    <x v="7"/>
    <x v="0"/>
  </r>
  <r>
    <x v="23"/>
    <x v="8"/>
    <x v="0"/>
  </r>
  <r>
    <x v="23"/>
    <x v="7"/>
    <x v="0"/>
  </r>
  <r>
    <x v="23"/>
    <x v="7"/>
    <x v="0"/>
  </r>
  <r>
    <x v="23"/>
    <x v="5"/>
    <x v="0"/>
  </r>
  <r>
    <x v="23"/>
    <x v="3"/>
    <x v="0"/>
  </r>
  <r>
    <x v="23"/>
    <x v="3"/>
    <x v="0"/>
  </r>
  <r>
    <x v="23"/>
    <x v="3"/>
    <x v="0"/>
  </r>
  <r>
    <x v="23"/>
    <x v="9"/>
    <x v="0"/>
  </r>
  <r>
    <x v="23"/>
    <x v="13"/>
    <x v="0"/>
  </r>
  <r>
    <x v="23"/>
    <x v="13"/>
    <x v="0"/>
  </r>
  <r>
    <x v="23"/>
    <x v="13"/>
    <x v="0"/>
  </r>
  <r>
    <x v="23"/>
    <x v="13"/>
    <x v="0"/>
  </r>
  <r>
    <x v="23"/>
    <x v="13"/>
    <x v="0"/>
  </r>
  <r>
    <x v="23"/>
    <x v="13"/>
    <x v="0"/>
  </r>
  <r>
    <x v="24"/>
    <x v="1"/>
    <x v="0"/>
  </r>
  <r>
    <x v="24"/>
    <x v="1"/>
    <x v="0"/>
  </r>
  <r>
    <x v="24"/>
    <x v="1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11"/>
    <x v="0"/>
  </r>
  <r>
    <x v="25"/>
    <x v="16"/>
    <x v="1"/>
  </r>
  <r>
    <x v="25"/>
    <x v="16"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321">
  <r>
    <x v="0"/>
    <x v="0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1"/>
    <x v="0"/>
  </r>
  <r>
    <x v="0"/>
    <x v="2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3"/>
    <x v="0"/>
  </r>
  <r>
    <x v="0"/>
    <x v="4"/>
    <x v="0"/>
  </r>
  <r>
    <x v="0"/>
    <x v="5"/>
    <x v="0"/>
  </r>
  <r>
    <x v="0"/>
    <x v="4"/>
    <x v="0"/>
  </r>
  <r>
    <x v="0"/>
    <x v="4"/>
    <x v="0"/>
  </r>
  <r>
    <x v="0"/>
    <x v="4"/>
    <x v="0"/>
  </r>
  <r>
    <x v="0"/>
    <x v="4"/>
    <x v="0"/>
  </r>
  <r>
    <x v="0"/>
    <x v="6"/>
    <x v="0"/>
  </r>
  <r>
    <x v="1"/>
    <x v="7"/>
    <x v="0"/>
  </r>
  <r>
    <x v="1"/>
    <x v="8"/>
    <x v="0"/>
  </r>
  <r>
    <x v="1"/>
    <x v="8"/>
    <x v="0"/>
  </r>
  <r>
    <x v="1"/>
    <x v="8"/>
    <x v="0"/>
  </r>
  <r>
    <x v="1"/>
    <x v="8"/>
    <x v="0"/>
  </r>
  <r>
    <x v="1"/>
    <x v="8"/>
    <x v="0"/>
  </r>
  <r>
    <x v="1"/>
    <x v="8"/>
    <x v="0"/>
  </r>
  <r>
    <x v="1"/>
    <x v="8"/>
    <x v="0"/>
  </r>
  <r>
    <x v="1"/>
    <x v="8"/>
    <x v="0"/>
  </r>
  <r>
    <x v="1"/>
    <x v="8"/>
    <x v="0"/>
  </r>
  <r>
    <x v="1"/>
    <x v="8"/>
    <x v="0"/>
  </r>
  <r>
    <x v="2"/>
    <x v="4"/>
    <x v="0"/>
  </r>
  <r>
    <x v="2"/>
    <x v="9"/>
    <x v="0"/>
  </r>
  <r>
    <x v="3"/>
    <x v="10"/>
    <x v="0"/>
  </r>
  <r>
    <x v="3"/>
    <x v="10"/>
    <x v="0"/>
  </r>
  <r>
    <x v="3"/>
    <x v="2"/>
    <x v="0"/>
  </r>
  <r>
    <x v="3"/>
    <x v="2"/>
    <x v="0"/>
  </r>
  <r>
    <x v="3"/>
    <x v="2"/>
    <x v="0"/>
  </r>
  <r>
    <x v="3"/>
    <x v="2"/>
    <x v="0"/>
  </r>
  <r>
    <x v="3"/>
    <x v="2"/>
    <x v="0"/>
  </r>
  <r>
    <x v="3"/>
    <x v="2"/>
    <x v="0"/>
  </r>
  <r>
    <x v="3"/>
    <x v="2"/>
    <x v="0"/>
  </r>
  <r>
    <x v="3"/>
    <x v="6"/>
    <x v="0"/>
  </r>
  <r>
    <x v="3"/>
    <x v="4"/>
    <x v="0"/>
  </r>
  <r>
    <x v="3"/>
    <x v="2"/>
    <x v="0"/>
  </r>
  <r>
    <x v="3"/>
    <x v="2"/>
    <x v="0"/>
  </r>
  <r>
    <x v="3"/>
    <x v="2"/>
    <x v="0"/>
  </r>
  <r>
    <x v="3"/>
    <x v="4"/>
    <x v="0"/>
  </r>
  <r>
    <x v="3"/>
    <x v="4"/>
    <x v="0"/>
  </r>
  <r>
    <x v="4"/>
    <x v="10"/>
    <x v="0"/>
  </r>
  <r>
    <x v="4"/>
    <x v="11"/>
    <x v="0"/>
  </r>
  <r>
    <x v="4"/>
    <x v="10"/>
    <x v="0"/>
  </r>
  <r>
    <x v="4"/>
    <x v="4"/>
    <x v="0"/>
  </r>
  <r>
    <x v="4"/>
    <x v="4"/>
    <x v="0"/>
  </r>
  <r>
    <x v="5"/>
    <x v="8"/>
    <x v="0"/>
  </r>
  <r>
    <x v="5"/>
    <x v="8"/>
    <x v="0"/>
  </r>
  <r>
    <x v="5"/>
    <x v="8"/>
    <x v="0"/>
  </r>
  <r>
    <x v="5"/>
    <x v="11"/>
    <x v="0"/>
  </r>
  <r>
    <x v="5"/>
    <x v="9"/>
    <x v="0"/>
  </r>
  <r>
    <x v="5"/>
    <x v="4"/>
    <x v="0"/>
  </r>
  <r>
    <x v="6"/>
    <x v="10"/>
    <x v="0"/>
  </r>
  <r>
    <x v="6"/>
    <x v="6"/>
    <x v="0"/>
  </r>
  <r>
    <x v="6"/>
    <x v="4"/>
    <x v="0"/>
  </r>
  <r>
    <x v="6"/>
    <x v="4"/>
    <x v="0"/>
  </r>
  <r>
    <x v="6"/>
    <x v="4"/>
    <x v="0"/>
  </r>
  <r>
    <x v="6"/>
    <x v="12"/>
    <x v="0"/>
  </r>
  <r>
    <x v="6"/>
    <x v="12"/>
    <x v="0"/>
  </r>
  <r>
    <x v="6"/>
    <x v="7"/>
    <x v="0"/>
  </r>
  <r>
    <x v="7"/>
    <x v="11"/>
    <x v="0"/>
  </r>
  <r>
    <x v="7"/>
    <x v="13"/>
    <x v="0"/>
  </r>
  <r>
    <x v="7"/>
    <x v="6"/>
    <x v="0"/>
  </r>
  <r>
    <x v="7"/>
    <x v="3"/>
    <x v="0"/>
  </r>
  <r>
    <x v="7"/>
    <x v="3"/>
    <x v="0"/>
  </r>
  <r>
    <x v="7"/>
    <x v="6"/>
    <x v="0"/>
  </r>
  <r>
    <x v="8"/>
    <x v="10"/>
    <x v="0"/>
  </r>
  <r>
    <x v="8"/>
    <x v="10"/>
    <x v="0"/>
  </r>
  <r>
    <x v="8"/>
    <x v="5"/>
    <x v="0"/>
  </r>
  <r>
    <x v="8"/>
    <x v="5"/>
    <x v="0"/>
  </r>
  <r>
    <x v="9"/>
    <x v="5"/>
    <x v="0"/>
  </r>
  <r>
    <x v="9"/>
    <x v="2"/>
    <x v="0"/>
  </r>
  <r>
    <x v="9"/>
    <x v="2"/>
    <x v="0"/>
  </r>
  <r>
    <x v="9"/>
    <x v="4"/>
    <x v="0"/>
  </r>
  <r>
    <x v="9"/>
    <x v="2"/>
    <x v="0"/>
  </r>
  <r>
    <x v="10"/>
    <x v="10"/>
    <x v="0"/>
  </r>
  <r>
    <x v="10"/>
    <x v="2"/>
    <x v="0"/>
  </r>
  <r>
    <x v="10"/>
    <x v="3"/>
    <x v="0"/>
  </r>
  <r>
    <x v="10"/>
    <x v="10"/>
    <x v="0"/>
  </r>
  <r>
    <x v="11"/>
    <x v="9"/>
    <x v="0"/>
  </r>
  <r>
    <x v="11"/>
    <x v="3"/>
    <x v="0"/>
  </r>
  <r>
    <x v="11"/>
    <x v="10"/>
    <x v="0"/>
  </r>
  <r>
    <x v="11"/>
    <x v="10"/>
    <x v="0"/>
  </r>
  <r>
    <x v="11"/>
    <x v="4"/>
    <x v="0"/>
  </r>
  <r>
    <x v="11"/>
    <x v="14"/>
    <x v="0"/>
  </r>
  <r>
    <x v="11"/>
    <x v="4"/>
    <x v="0"/>
  </r>
  <r>
    <x v="12"/>
    <x v="3"/>
    <x v="0"/>
  </r>
  <r>
    <x v="12"/>
    <x v="9"/>
    <x v="0"/>
  </r>
  <r>
    <x v="12"/>
    <x v="11"/>
    <x v="0"/>
  </r>
  <r>
    <x v="12"/>
    <x v="6"/>
    <x v="0"/>
  </r>
  <r>
    <x v="12"/>
    <x v="4"/>
    <x v="0"/>
  </r>
  <r>
    <x v="12"/>
    <x v="3"/>
    <x v="0"/>
  </r>
  <r>
    <x v="12"/>
    <x v="3"/>
    <x v="0"/>
  </r>
  <r>
    <x v="12"/>
    <x v="15"/>
    <x v="0"/>
  </r>
  <r>
    <x v="13"/>
    <x v="2"/>
    <x v="0"/>
  </r>
  <r>
    <x v="13"/>
    <x v="2"/>
    <x v="0"/>
  </r>
  <r>
    <x v="13"/>
    <x v="2"/>
    <x v="0"/>
  </r>
  <r>
    <x v="13"/>
    <x v="2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4"/>
    <x v="4"/>
    <x v="0"/>
  </r>
  <r>
    <x v="15"/>
    <x v="4"/>
    <x v="0"/>
  </r>
  <r>
    <x v="15"/>
    <x v="4"/>
    <x v="0"/>
  </r>
  <r>
    <x v="15"/>
    <x v="4"/>
    <x v="0"/>
  </r>
  <r>
    <x v="15"/>
    <x v="4"/>
    <x v="0"/>
  </r>
  <r>
    <x v="15"/>
    <x v="4"/>
    <x v="0"/>
  </r>
  <r>
    <x v="15"/>
    <x v="4"/>
    <x v="0"/>
  </r>
  <r>
    <x v="15"/>
    <x v="4"/>
    <x v="0"/>
  </r>
  <r>
    <x v="15"/>
    <x v="4"/>
    <x v="0"/>
  </r>
  <r>
    <x v="15"/>
    <x v="4"/>
    <x v="0"/>
  </r>
  <r>
    <x v="15"/>
    <x v="4"/>
    <x v="0"/>
  </r>
  <r>
    <x v="15"/>
    <x v="11"/>
    <x v="0"/>
  </r>
  <r>
    <x v="15"/>
    <x v="1"/>
    <x v="0"/>
  </r>
  <r>
    <x v="16"/>
    <x v="4"/>
    <x v="0"/>
  </r>
  <r>
    <x v="16"/>
    <x v="4"/>
    <x v="0"/>
  </r>
  <r>
    <x v="16"/>
    <x v="4"/>
    <x v="0"/>
  </r>
  <r>
    <x v="17"/>
    <x v="2"/>
    <x v="0"/>
  </r>
  <r>
    <x v="17"/>
    <x v="10"/>
    <x v="0"/>
  </r>
  <r>
    <x v="17"/>
    <x v="3"/>
    <x v="0"/>
  </r>
  <r>
    <x v="17"/>
    <x v="3"/>
    <x v="0"/>
  </r>
  <r>
    <x v="17"/>
    <x v="14"/>
    <x v="0"/>
  </r>
  <r>
    <x v="18"/>
    <x v="13"/>
    <x v="0"/>
  </r>
  <r>
    <x v="18"/>
    <x v="3"/>
    <x v="0"/>
  </r>
  <r>
    <x v="18"/>
    <x v="4"/>
    <x v="0"/>
  </r>
  <r>
    <x v="18"/>
    <x v="2"/>
    <x v="0"/>
  </r>
  <r>
    <x v="18"/>
    <x v="4"/>
    <x v="0"/>
  </r>
  <r>
    <x v="18"/>
    <x v="2"/>
    <x v="0"/>
  </r>
  <r>
    <x v="18"/>
    <x v="4"/>
    <x v="0"/>
  </r>
  <r>
    <x v="18"/>
    <x v="14"/>
    <x v="0"/>
  </r>
  <r>
    <x v="18"/>
    <x v="14"/>
    <x v="0"/>
  </r>
  <r>
    <x v="18"/>
    <x v="14"/>
    <x v="0"/>
  </r>
  <r>
    <x v="18"/>
    <x v="14"/>
    <x v="0"/>
  </r>
  <r>
    <x v="18"/>
    <x v="14"/>
    <x v="0"/>
  </r>
  <r>
    <x v="18"/>
    <x v="14"/>
    <x v="0"/>
  </r>
  <r>
    <x v="18"/>
    <x v="14"/>
    <x v="0"/>
  </r>
  <r>
    <x v="18"/>
    <x v="14"/>
    <x v="0"/>
  </r>
  <r>
    <x v="19"/>
    <x v="14"/>
    <x v="0"/>
  </r>
  <r>
    <x v="19"/>
    <x v="14"/>
    <x v="0"/>
  </r>
  <r>
    <x v="19"/>
    <x v="14"/>
    <x v="0"/>
  </r>
  <r>
    <x v="19"/>
    <x v="14"/>
    <x v="0"/>
  </r>
  <r>
    <x v="19"/>
    <x v="14"/>
    <x v="0"/>
  </r>
  <r>
    <x v="19"/>
    <x v="14"/>
    <x v="0"/>
  </r>
  <r>
    <x v="19"/>
    <x v="14"/>
    <x v="0"/>
  </r>
  <r>
    <x v="19"/>
    <x v="14"/>
    <x v="0"/>
  </r>
  <r>
    <x v="19"/>
    <x v="8"/>
    <x v="0"/>
  </r>
  <r>
    <x v="19"/>
    <x v="11"/>
    <x v="0"/>
  </r>
  <r>
    <x v="19"/>
    <x v="4"/>
    <x v="0"/>
  </r>
  <r>
    <x v="19"/>
    <x v="4"/>
    <x v="0"/>
  </r>
  <r>
    <x v="19"/>
    <x v="3"/>
    <x v="0"/>
  </r>
  <r>
    <x v="19"/>
    <x v="3"/>
    <x v="0"/>
  </r>
  <r>
    <x v="20"/>
    <x v="15"/>
    <x v="0"/>
  </r>
  <r>
    <x v="20"/>
    <x v="8"/>
    <x v="0"/>
  </r>
  <r>
    <x v="21"/>
    <x v="7"/>
    <x v="0"/>
  </r>
  <r>
    <x v="21"/>
    <x v="4"/>
    <x v="0"/>
  </r>
  <r>
    <x v="21"/>
    <x v="3"/>
    <x v="0"/>
  </r>
  <r>
    <x v="21"/>
    <x v="3"/>
    <x v="0"/>
  </r>
  <r>
    <x v="21"/>
    <x v="3"/>
    <x v="0"/>
  </r>
  <r>
    <x v="21"/>
    <x v="3"/>
    <x v="0"/>
  </r>
  <r>
    <x v="21"/>
    <x v="3"/>
    <x v="0"/>
  </r>
  <r>
    <x v="21"/>
    <x v="4"/>
    <x v="0"/>
  </r>
  <r>
    <x v="21"/>
    <x v="4"/>
    <x v="0"/>
  </r>
  <r>
    <x v="21"/>
    <x v="4"/>
    <x v="0"/>
  </r>
  <r>
    <x v="21"/>
    <x v="4"/>
    <x v="0"/>
  </r>
  <r>
    <x v="21"/>
    <x v="4"/>
    <x v="0"/>
  </r>
  <r>
    <x v="21"/>
    <x v="4"/>
    <x v="0"/>
  </r>
  <r>
    <x v="22"/>
    <x v="4"/>
    <x v="0"/>
  </r>
  <r>
    <x v="22"/>
    <x v="9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4"/>
    <x v="0"/>
  </r>
  <r>
    <x v="23"/>
    <x v="12"/>
    <x v="0"/>
  </r>
  <r>
    <x v="23"/>
    <x v="8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11"/>
    <x v="0"/>
  </r>
  <r>
    <x v="24"/>
    <x v="11"/>
    <x v="0"/>
  </r>
  <r>
    <x v="24"/>
    <x v="11"/>
    <x v="0"/>
  </r>
  <r>
    <x v="24"/>
    <x v="11"/>
    <x v="0"/>
  </r>
  <r>
    <x v="24"/>
    <x v="11"/>
    <x v="0"/>
  </r>
  <r>
    <x v="24"/>
    <x v="4"/>
    <x v="0"/>
  </r>
  <r>
    <x v="24"/>
    <x v="5"/>
    <x v="0"/>
  </r>
  <r>
    <x v="24"/>
    <x v="4"/>
    <x v="0"/>
  </r>
  <r>
    <x v="24"/>
    <x v="4"/>
    <x v="0"/>
  </r>
  <r>
    <x v="24"/>
    <x v="2"/>
    <x v="0"/>
  </r>
  <r>
    <x v="24"/>
    <x v="14"/>
    <x v="0"/>
  </r>
  <r>
    <x v="24"/>
    <x v="14"/>
    <x v="0"/>
  </r>
  <r>
    <x v="25"/>
    <x v="10"/>
    <x v="0"/>
  </r>
  <r>
    <x v="25"/>
    <x v="3"/>
    <x v="0"/>
  </r>
  <r>
    <x v="25"/>
    <x v="3"/>
    <x v="0"/>
  </r>
  <r>
    <x v="25"/>
    <x v="16"/>
    <x v="0"/>
  </r>
  <r>
    <x v="25"/>
    <x v="16"/>
    <x v="0"/>
  </r>
  <r>
    <x v="25"/>
    <x v="16"/>
    <x v="0"/>
  </r>
  <r>
    <x v="25"/>
    <x v="16"/>
    <x v="0"/>
  </r>
  <r>
    <x v="25"/>
    <x v="16"/>
    <x v="0"/>
  </r>
  <r>
    <x v="25"/>
    <x v="16"/>
    <x v="0"/>
  </r>
  <r>
    <x v="25"/>
    <x v="16"/>
    <x v="0"/>
  </r>
  <r>
    <x v="25"/>
    <x v="16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8"/>
    <x v="0"/>
  </r>
  <r>
    <x v="25"/>
    <x v="4"/>
    <x v="0"/>
  </r>
  <r>
    <x v="25"/>
    <x v="4"/>
    <x v="0"/>
  </r>
  <r>
    <x v="25"/>
    <x v="13"/>
    <x v="0"/>
  </r>
  <r>
    <x v="25"/>
    <x v="2"/>
    <x v="0"/>
  </r>
  <r>
    <x v="25"/>
    <x v="3"/>
    <x v="0"/>
  </r>
  <r>
    <x v="25"/>
    <x v="4"/>
    <x v="0"/>
  </r>
  <r>
    <x v="25"/>
    <x v="3"/>
    <x v="0"/>
  </r>
  <r>
    <x v="25"/>
    <x v="7"/>
    <x v="0"/>
  </r>
  <r>
    <x v="26"/>
    <x v="3"/>
    <x v="0"/>
  </r>
  <r>
    <x v="26"/>
    <x v="15"/>
    <x v="0"/>
  </r>
  <r>
    <x v="26"/>
    <x v="4"/>
    <x v="0"/>
  </r>
  <r>
    <x v="26"/>
    <x v="8"/>
    <x v="0"/>
  </r>
  <r>
    <x v="26"/>
    <x v="8"/>
    <x v="0"/>
  </r>
  <r>
    <x v="26"/>
    <x v="8"/>
    <x v="0"/>
  </r>
  <r>
    <x v="27"/>
    <x v="8"/>
    <x v="0"/>
  </r>
  <r>
    <x v="27"/>
    <x v="2"/>
    <x v="0"/>
  </r>
  <r>
    <x v="27"/>
    <x v="14"/>
    <x v="0"/>
  </r>
  <r>
    <x v="27"/>
    <x v="14"/>
    <x v="0"/>
  </r>
  <r>
    <x v="27"/>
    <x v="14"/>
    <x v="0"/>
  </r>
  <r>
    <x v="27"/>
    <x v="14"/>
    <x v="0"/>
  </r>
  <r>
    <x v="27"/>
    <x v="9"/>
    <x v="0"/>
  </r>
  <r>
    <x v="27"/>
    <x v="3"/>
    <x v="0"/>
  </r>
  <r>
    <x v="27"/>
    <x v="8"/>
    <x v="0"/>
  </r>
  <r>
    <x v="27"/>
    <x v="8"/>
    <x v="0"/>
  </r>
  <r>
    <x v="27"/>
    <x v="2"/>
    <x v="0"/>
  </r>
  <r>
    <x v="27"/>
    <x v="11"/>
    <x v="0"/>
  </r>
  <r>
    <x v="27"/>
    <x v="4"/>
    <x v="0"/>
  </r>
  <r>
    <x v="27"/>
    <x v="5"/>
    <x v="0"/>
  </r>
  <r>
    <x v="27"/>
    <x v="5"/>
    <x v="0"/>
  </r>
  <r>
    <x v="27"/>
    <x v="9"/>
    <x v="0"/>
  </r>
  <r>
    <x v="27"/>
    <x v="7"/>
    <x v="0"/>
  </r>
  <r>
    <x v="27"/>
    <x v="7"/>
    <x v="0"/>
  </r>
  <r>
    <x v="28"/>
    <x v="17"/>
    <x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321">
  <r>
    <x v="0"/>
    <x v="0"/>
    <x v="0"/>
  </r>
  <r>
    <x v="0"/>
    <x v="0"/>
    <x v="0"/>
  </r>
  <r>
    <x v="0"/>
    <x v="1"/>
    <x v="0"/>
  </r>
  <r>
    <x v="0"/>
    <x v="0"/>
    <x v="0"/>
  </r>
  <r>
    <x v="0"/>
    <x v="1"/>
    <x v="0"/>
  </r>
  <r>
    <x v="0"/>
    <x v="0"/>
    <x v="0"/>
  </r>
  <r>
    <x v="0"/>
    <x v="0"/>
    <x v="0"/>
  </r>
  <r>
    <x v="0"/>
    <x v="1"/>
    <x v="0"/>
  </r>
  <r>
    <x v="0"/>
    <x v="0"/>
    <x v="0"/>
  </r>
  <r>
    <x v="0"/>
    <x v="2"/>
    <x v="0"/>
  </r>
  <r>
    <x v="0"/>
    <x v="2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1"/>
    <x v="0"/>
  </r>
  <r>
    <x v="0"/>
    <x v="2"/>
    <x v="0"/>
  </r>
  <r>
    <x v="0"/>
    <x v="2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1"/>
    <x v="0"/>
  </r>
  <r>
    <x v="0"/>
    <x v="1"/>
    <x v="0"/>
  </r>
  <r>
    <x v="0"/>
    <x v="2"/>
    <x v="0"/>
  </r>
  <r>
    <x v="0"/>
    <x v="2"/>
    <x v="0"/>
  </r>
  <r>
    <x v="0"/>
    <x v="1"/>
    <x v="0"/>
  </r>
  <r>
    <x v="0"/>
    <x v="3"/>
    <x v="0"/>
  </r>
  <r>
    <x v="0"/>
    <x v="3"/>
    <x v="0"/>
  </r>
  <r>
    <x v="0"/>
    <x v="1"/>
    <x v="0"/>
  </r>
  <r>
    <x v="0"/>
    <x v="3"/>
    <x v="0"/>
  </r>
  <r>
    <x v="0"/>
    <x v="3"/>
    <x v="0"/>
  </r>
  <r>
    <x v="0"/>
    <x v="1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0"/>
    <x v="4"/>
    <x v="0"/>
  </r>
  <r>
    <x v="0"/>
    <x v="5"/>
    <x v="0"/>
  </r>
  <r>
    <x v="0"/>
    <x v="4"/>
    <x v="0"/>
  </r>
  <r>
    <x v="0"/>
    <x v="3"/>
    <x v="0"/>
  </r>
  <r>
    <x v="0"/>
    <x v="4"/>
    <x v="0"/>
  </r>
  <r>
    <x v="0"/>
    <x v="4"/>
    <x v="0"/>
  </r>
  <r>
    <x v="0"/>
    <x v="5"/>
    <x v="0"/>
  </r>
  <r>
    <x v="0"/>
    <x v="1"/>
    <x v="0"/>
  </r>
  <r>
    <x v="0"/>
    <x v="0"/>
    <x v="0"/>
  </r>
  <r>
    <x v="0"/>
    <x v="6"/>
    <x v="0"/>
  </r>
  <r>
    <x v="0"/>
    <x v="0"/>
    <x v="0"/>
  </r>
  <r>
    <x v="0"/>
    <x v="6"/>
    <x v="0"/>
  </r>
  <r>
    <x v="0"/>
    <x v="4"/>
    <x v="0"/>
  </r>
  <r>
    <x v="0"/>
    <x v="4"/>
    <x v="0"/>
  </r>
  <r>
    <x v="0"/>
    <x v="0"/>
    <x v="0"/>
  </r>
  <r>
    <x v="0"/>
    <x v="6"/>
    <x v="0"/>
  </r>
  <r>
    <x v="0"/>
    <x v="0"/>
    <x v="0"/>
  </r>
  <r>
    <x v="1"/>
    <x v="4"/>
    <x v="0"/>
  </r>
  <r>
    <x v="1"/>
    <x v="7"/>
    <x v="0"/>
  </r>
  <r>
    <x v="1"/>
    <x v="2"/>
    <x v="0"/>
  </r>
  <r>
    <x v="2"/>
    <x v="8"/>
    <x v="0"/>
  </r>
  <r>
    <x v="2"/>
    <x v="4"/>
    <x v="0"/>
  </r>
  <r>
    <x v="2"/>
    <x v="1"/>
    <x v="0"/>
  </r>
  <r>
    <x v="2"/>
    <x v="1"/>
    <x v="0"/>
  </r>
  <r>
    <x v="3"/>
    <x v="2"/>
    <x v="0"/>
  </r>
  <r>
    <x v="3"/>
    <x v="0"/>
    <x v="0"/>
  </r>
  <r>
    <x v="3"/>
    <x v="0"/>
    <x v="0"/>
  </r>
  <r>
    <x v="3"/>
    <x v="1"/>
    <x v="0"/>
  </r>
  <r>
    <x v="3"/>
    <x v="2"/>
    <x v="0"/>
  </r>
  <r>
    <x v="4"/>
    <x v="8"/>
    <x v="0"/>
  </r>
  <r>
    <x v="4"/>
    <x v="3"/>
    <x v="0"/>
  </r>
  <r>
    <x v="5"/>
    <x v="9"/>
    <x v="0"/>
  </r>
  <r>
    <x v="6"/>
    <x v="1"/>
    <x v="0"/>
  </r>
  <r>
    <x v="6"/>
    <x v="2"/>
    <x v="0"/>
  </r>
  <r>
    <x v="7"/>
    <x v="10"/>
    <x v="0"/>
  </r>
  <r>
    <x v="7"/>
    <x v="1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5"/>
    <x v="0"/>
  </r>
  <r>
    <x v="7"/>
    <x v="9"/>
    <x v="0"/>
  </r>
  <r>
    <x v="8"/>
    <x v="2"/>
    <x v="0"/>
  </r>
  <r>
    <x v="8"/>
    <x v="1"/>
    <x v="0"/>
  </r>
  <r>
    <x v="8"/>
    <x v="7"/>
    <x v="0"/>
  </r>
  <r>
    <x v="9"/>
    <x v="9"/>
    <x v="0"/>
  </r>
  <r>
    <x v="10"/>
    <x v="9"/>
    <x v="0"/>
  </r>
  <r>
    <x v="10"/>
    <x v="1"/>
    <x v="0"/>
  </r>
  <r>
    <x v="11"/>
    <x v="8"/>
    <x v="0"/>
  </r>
  <r>
    <x v="11"/>
    <x v="1"/>
    <x v="0"/>
  </r>
  <r>
    <x v="11"/>
    <x v="8"/>
    <x v="0"/>
  </r>
  <r>
    <x v="11"/>
    <x v="8"/>
    <x v="0"/>
  </r>
  <r>
    <x v="11"/>
    <x v="1"/>
    <x v="0"/>
  </r>
  <r>
    <x v="11"/>
    <x v="8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11"/>
    <x v="0"/>
  </r>
  <r>
    <x v="12"/>
    <x v="12"/>
    <x v="0"/>
  </r>
  <r>
    <x v="12"/>
    <x v="1"/>
    <x v="0"/>
  </r>
  <r>
    <x v="12"/>
    <x v="0"/>
    <x v="0"/>
  </r>
  <r>
    <x v="12"/>
    <x v="1"/>
    <x v="0"/>
  </r>
  <r>
    <x v="12"/>
    <x v="0"/>
    <x v="0"/>
  </r>
  <r>
    <x v="12"/>
    <x v="0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5"/>
    <x v="0"/>
  </r>
  <r>
    <x v="13"/>
    <x v="8"/>
    <x v="0"/>
  </r>
  <r>
    <x v="13"/>
    <x v="8"/>
    <x v="0"/>
  </r>
  <r>
    <x v="13"/>
    <x v="2"/>
    <x v="0"/>
  </r>
  <r>
    <x v="13"/>
    <x v="7"/>
    <x v="0"/>
  </r>
  <r>
    <x v="13"/>
    <x v="1"/>
    <x v="0"/>
  </r>
  <r>
    <x v="13"/>
    <x v="1"/>
    <x v="0"/>
  </r>
  <r>
    <x v="13"/>
    <x v="1"/>
    <x v="0"/>
  </r>
  <r>
    <x v="13"/>
    <x v="1"/>
    <x v="0"/>
  </r>
  <r>
    <x v="13"/>
    <x v="1"/>
    <x v="0"/>
  </r>
  <r>
    <x v="13"/>
    <x v="1"/>
    <x v="0"/>
  </r>
  <r>
    <x v="13"/>
    <x v="1"/>
    <x v="0"/>
  </r>
  <r>
    <x v="13"/>
    <x v="1"/>
    <x v="0"/>
  </r>
  <r>
    <x v="13"/>
    <x v="2"/>
    <x v="0"/>
  </r>
  <r>
    <x v="13"/>
    <x v="2"/>
    <x v="0"/>
  </r>
  <r>
    <x v="14"/>
    <x v="4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2"/>
    <x v="0"/>
  </r>
  <r>
    <x v="14"/>
    <x v="13"/>
    <x v="0"/>
  </r>
  <r>
    <x v="14"/>
    <x v="1"/>
    <x v="0"/>
  </r>
  <r>
    <x v="14"/>
    <x v="1"/>
    <x v="0"/>
  </r>
  <r>
    <x v="14"/>
    <x v="1"/>
    <x v="0"/>
  </r>
  <r>
    <x v="14"/>
    <x v="1"/>
    <x v="0"/>
  </r>
  <r>
    <x v="14"/>
    <x v="1"/>
    <x v="0"/>
  </r>
  <r>
    <x v="15"/>
    <x v="1"/>
    <x v="0"/>
  </r>
  <r>
    <x v="15"/>
    <x v="1"/>
    <x v="0"/>
  </r>
  <r>
    <x v="15"/>
    <x v="1"/>
    <x v="0"/>
  </r>
  <r>
    <x v="15"/>
    <x v="1"/>
    <x v="0"/>
  </r>
  <r>
    <x v="15"/>
    <x v="1"/>
    <x v="0"/>
  </r>
  <r>
    <x v="16"/>
    <x v="8"/>
    <x v="0"/>
  </r>
  <r>
    <x v="16"/>
    <x v="1"/>
    <x v="0"/>
  </r>
  <r>
    <x v="16"/>
    <x v="1"/>
    <x v="0"/>
  </r>
  <r>
    <x v="16"/>
    <x v="1"/>
    <x v="0"/>
  </r>
  <r>
    <x v="16"/>
    <x v="1"/>
    <x v="0"/>
  </r>
  <r>
    <x v="16"/>
    <x v="1"/>
    <x v="0"/>
  </r>
  <r>
    <x v="16"/>
    <x v="1"/>
    <x v="0"/>
  </r>
  <r>
    <x v="16"/>
    <x v="1"/>
    <x v="0"/>
  </r>
  <r>
    <x v="16"/>
    <x v="0"/>
    <x v="0"/>
  </r>
  <r>
    <x v="16"/>
    <x v="1"/>
    <x v="0"/>
  </r>
  <r>
    <x v="16"/>
    <x v="0"/>
    <x v="0"/>
  </r>
  <r>
    <x v="16"/>
    <x v="0"/>
    <x v="0"/>
  </r>
  <r>
    <x v="16"/>
    <x v="0"/>
    <x v="0"/>
  </r>
  <r>
    <x v="16"/>
    <x v="0"/>
    <x v="0"/>
  </r>
  <r>
    <x v="16"/>
    <x v="2"/>
    <x v="0"/>
  </r>
  <r>
    <x v="17"/>
    <x v="14"/>
    <x v="0"/>
  </r>
  <r>
    <x v="18"/>
    <x v="14"/>
    <x v="0"/>
  </r>
  <r>
    <x v="18"/>
    <x v="1"/>
    <x v="0"/>
  </r>
  <r>
    <x v="18"/>
    <x v="1"/>
    <x v="0"/>
  </r>
  <r>
    <x v="18"/>
    <x v="1"/>
    <x v="0"/>
  </r>
  <r>
    <x v="18"/>
    <x v="1"/>
    <x v="0"/>
  </r>
  <r>
    <x v="18"/>
    <x v="1"/>
    <x v="0"/>
  </r>
  <r>
    <x v="18"/>
    <x v="1"/>
    <x v="0"/>
  </r>
  <r>
    <x v="18"/>
    <x v="9"/>
    <x v="0"/>
  </r>
  <r>
    <x v="18"/>
    <x v="1"/>
    <x v="0"/>
  </r>
  <r>
    <x v="18"/>
    <x v="9"/>
    <x v="0"/>
  </r>
  <r>
    <x v="18"/>
    <x v="11"/>
    <x v="0"/>
  </r>
  <r>
    <x v="18"/>
    <x v="2"/>
    <x v="0"/>
  </r>
  <r>
    <x v="19"/>
    <x v="1"/>
    <x v="0"/>
  </r>
  <r>
    <x v="19"/>
    <x v="1"/>
    <x v="0"/>
  </r>
  <r>
    <x v="19"/>
    <x v="7"/>
    <x v="0"/>
  </r>
  <r>
    <x v="19"/>
    <x v="5"/>
    <x v="0"/>
  </r>
  <r>
    <x v="19"/>
    <x v="8"/>
    <x v="0"/>
  </r>
  <r>
    <x v="19"/>
    <x v="8"/>
    <x v="0"/>
  </r>
  <r>
    <x v="19"/>
    <x v="8"/>
    <x v="0"/>
  </r>
  <r>
    <x v="19"/>
    <x v="15"/>
    <x v="0"/>
  </r>
  <r>
    <x v="19"/>
    <x v="0"/>
    <x v="0"/>
  </r>
  <r>
    <x v="19"/>
    <x v="8"/>
    <x v="0"/>
  </r>
  <r>
    <x v="19"/>
    <x v="4"/>
    <x v="0"/>
  </r>
  <r>
    <x v="19"/>
    <x v="4"/>
    <x v="0"/>
  </r>
  <r>
    <x v="20"/>
    <x v="7"/>
    <x v="0"/>
  </r>
  <r>
    <x v="20"/>
    <x v="14"/>
    <x v="0"/>
  </r>
  <r>
    <x v="20"/>
    <x v="7"/>
    <x v="0"/>
  </r>
  <r>
    <x v="20"/>
    <x v="1"/>
    <x v="0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  <r>
    <x v="21"/>
    <x v="16"/>
    <x v="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80">
  <r>
    <x v="0"/>
    <x v="0"/>
    <x v="0"/>
  </r>
  <r>
    <x v="0"/>
    <x v="0"/>
    <x v="0"/>
  </r>
  <r>
    <x v="0"/>
    <x v="0"/>
    <x v="0"/>
  </r>
  <r>
    <x v="0"/>
    <x v="0"/>
    <x v="0"/>
  </r>
  <r>
    <x v="0"/>
    <x v="0"/>
    <x v="0"/>
  </r>
  <r>
    <x v="1"/>
    <x v="1"/>
    <x v="0"/>
  </r>
  <r>
    <x v="1"/>
    <x v="2"/>
    <x v="0"/>
  </r>
  <r>
    <x v="1"/>
    <x v="3"/>
    <x v="0"/>
  </r>
  <r>
    <x v="1"/>
    <x v="3"/>
    <x v="0"/>
  </r>
  <r>
    <x v="2"/>
    <x v="4"/>
    <x v="0"/>
  </r>
  <r>
    <x v="2"/>
    <x v="4"/>
    <x v="0"/>
  </r>
  <r>
    <x v="2"/>
    <x v="5"/>
    <x v="0"/>
  </r>
  <r>
    <x v="2"/>
    <x v="4"/>
    <x v="0"/>
  </r>
  <r>
    <x v="2"/>
    <x v="6"/>
    <x v="0"/>
  </r>
  <r>
    <x v="2"/>
    <x v="6"/>
    <x v="0"/>
  </r>
  <r>
    <x v="2"/>
    <x v="6"/>
    <x v="0"/>
  </r>
  <r>
    <x v="2"/>
    <x v="7"/>
    <x v="0"/>
  </r>
  <r>
    <x v="2"/>
    <x v="6"/>
    <x v="0"/>
  </r>
  <r>
    <x v="2"/>
    <x v="6"/>
    <x v="0"/>
  </r>
  <r>
    <x v="2"/>
    <x v="6"/>
    <x v="0"/>
  </r>
  <r>
    <x v="2"/>
    <x v="8"/>
    <x v="0"/>
  </r>
  <r>
    <x v="2"/>
    <x v="9"/>
    <x v="0"/>
  </r>
  <r>
    <x v="2"/>
    <x v="0"/>
    <x v="0"/>
  </r>
  <r>
    <x v="2"/>
    <x v="8"/>
    <x v="0"/>
  </r>
  <r>
    <x v="2"/>
    <x v="0"/>
    <x v="0"/>
  </r>
  <r>
    <x v="3"/>
    <x v="2"/>
    <x v="0"/>
  </r>
  <r>
    <x v="3"/>
    <x v="4"/>
    <x v="0"/>
  </r>
  <r>
    <x v="4"/>
    <x v="0"/>
    <x v="0"/>
  </r>
  <r>
    <x v="4"/>
    <x v="0"/>
    <x v="0"/>
  </r>
  <r>
    <x v="4"/>
    <x v="0"/>
    <x v="0"/>
  </r>
  <r>
    <x v="4"/>
    <x v="0"/>
    <x v="0"/>
  </r>
  <r>
    <x v="4"/>
    <x v="0"/>
    <x v="0"/>
  </r>
  <r>
    <x v="4"/>
    <x v="0"/>
    <x v="0"/>
  </r>
  <r>
    <x v="4"/>
    <x v="7"/>
    <x v="0"/>
  </r>
  <r>
    <x v="4"/>
    <x v="7"/>
    <x v="0"/>
  </r>
  <r>
    <x v="4"/>
    <x v="8"/>
    <x v="0"/>
  </r>
  <r>
    <x v="4"/>
    <x v="8"/>
    <x v="0"/>
  </r>
  <r>
    <x v="4"/>
    <x v="7"/>
    <x v="0"/>
  </r>
  <r>
    <x v="4"/>
    <x v="7"/>
    <x v="0"/>
  </r>
  <r>
    <x v="4"/>
    <x v="7"/>
    <x v="0"/>
  </r>
  <r>
    <x v="4"/>
    <x v="7"/>
    <x v="0"/>
  </r>
  <r>
    <x v="4"/>
    <x v="7"/>
    <x v="0"/>
  </r>
  <r>
    <x v="4"/>
    <x v="7"/>
    <x v="0"/>
  </r>
  <r>
    <x v="4"/>
    <x v="7"/>
    <x v="0"/>
  </r>
  <r>
    <x v="4"/>
    <x v="7"/>
    <x v="0"/>
  </r>
  <r>
    <x v="4"/>
    <x v="7"/>
    <x v="0"/>
  </r>
  <r>
    <x v="4"/>
    <x v="10"/>
    <x v="0"/>
  </r>
  <r>
    <x v="4"/>
    <x v="6"/>
    <x v="0"/>
  </r>
  <r>
    <x v="4"/>
    <x v="6"/>
    <x v="0"/>
  </r>
  <r>
    <x v="4"/>
    <x v="1"/>
    <x v="0"/>
  </r>
  <r>
    <x v="4"/>
    <x v="1"/>
    <x v="0"/>
  </r>
  <r>
    <x v="4"/>
    <x v="0"/>
    <x v="0"/>
  </r>
  <r>
    <x v="5"/>
    <x v="11"/>
    <x v="0"/>
  </r>
  <r>
    <x v="5"/>
    <x v="4"/>
    <x v="0"/>
  </r>
  <r>
    <x v="5"/>
    <x v="4"/>
    <x v="0"/>
  </r>
  <r>
    <x v="5"/>
    <x v="7"/>
    <x v="0"/>
  </r>
  <r>
    <x v="5"/>
    <x v="4"/>
    <x v="0"/>
  </r>
  <r>
    <x v="5"/>
    <x v="8"/>
    <x v="0"/>
  </r>
  <r>
    <x v="5"/>
    <x v="8"/>
    <x v="0"/>
  </r>
  <r>
    <x v="5"/>
    <x v="8"/>
    <x v="0"/>
  </r>
  <r>
    <x v="5"/>
    <x v="8"/>
    <x v="0"/>
  </r>
  <r>
    <x v="6"/>
    <x v="7"/>
    <x v="0"/>
  </r>
  <r>
    <x v="6"/>
    <x v="4"/>
    <x v="0"/>
  </r>
  <r>
    <x v="6"/>
    <x v="12"/>
    <x v="0"/>
  </r>
  <r>
    <x v="6"/>
    <x v="13"/>
    <x v="0"/>
  </r>
  <r>
    <x v="7"/>
    <x v="9"/>
    <x v="0"/>
  </r>
  <r>
    <x v="7"/>
    <x v="9"/>
    <x v="0"/>
  </r>
  <r>
    <x v="7"/>
    <x v="13"/>
    <x v="0"/>
  </r>
  <r>
    <x v="7"/>
    <x v="13"/>
    <x v="0"/>
  </r>
  <r>
    <x v="7"/>
    <x v="3"/>
    <x v="0"/>
  </r>
  <r>
    <x v="7"/>
    <x v="13"/>
    <x v="0"/>
  </r>
  <r>
    <x v="7"/>
    <x v="9"/>
    <x v="0"/>
  </r>
  <r>
    <x v="7"/>
    <x v="13"/>
    <x v="0"/>
  </r>
  <r>
    <x v="7"/>
    <x v="13"/>
    <x v="0"/>
  </r>
  <r>
    <x v="7"/>
    <x v="13"/>
    <x v="0"/>
  </r>
  <r>
    <x v="8"/>
    <x v="7"/>
    <x v="0"/>
  </r>
  <r>
    <x v="8"/>
    <x v="9"/>
    <x v="0"/>
  </r>
  <r>
    <x v="8"/>
    <x v="14"/>
    <x v="0"/>
  </r>
  <r>
    <x v="8"/>
    <x v="14"/>
    <x v="0"/>
  </r>
  <r>
    <x v="8"/>
    <x v="2"/>
    <x v="0"/>
  </r>
  <r>
    <x v="8"/>
    <x v="2"/>
    <x v="0"/>
  </r>
  <r>
    <x v="8"/>
    <x v="9"/>
    <x v="0"/>
  </r>
  <r>
    <x v="8"/>
    <x v="7"/>
    <x v="0"/>
  </r>
  <r>
    <x v="8"/>
    <x v="7"/>
    <x v="0"/>
  </r>
  <r>
    <x v="9"/>
    <x v="15"/>
    <x v="0"/>
  </r>
  <r>
    <x v="9"/>
    <x v="0"/>
    <x v="0"/>
  </r>
  <r>
    <x v="9"/>
    <x v="0"/>
    <x v="0"/>
  </r>
  <r>
    <x v="9"/>
    <x v="10"/>
    <x v="0"/>
  </r>
  <r>
    <x v="9"/>
    <x v="10"/>
    <x v="0"/>
  </r>
  <r>
    <x v="9"/>
    <x v="10"/>
    <x v="0"/>
  </r>
  <r>
    <x v="9"/>
    <x v="10"/>
    <x v="0"/>
  </r>
  <r>
    <x v="9"/>
    <x v="10"/>
    <x v="0"/>
  </r>
  <r>
    <x v="9"/>
    <x v="10"/>
    <x v="0"/>
  </r>
  <r>
    <x v="9"/>
    <x v="9"/>
    <x v="0"/>
  </r>
  <r>
    <x v="10"/>
    <x v="1"/>
    <x v="0"/>
  </r>
  <r>
    <x v="10"/>
    <x v="5"/>
    <x v="0"/>
  </r>
  <r>
    <x v="10"/>
    <x v="2"/>
    <x v="0"/>
  </r>
  <r>
    <x v="10"/>
    <x v="2"/>
    <x v="0"/>
  </r>
  <r>
    <x v="10"/>
    <x v="0"/>
    <x v="0"/>
  </r>
  <r>
    <x v="10"/>
    <x v="5"/>
    <x v="0"/>
  </r>
  <r>
    <x v="10"/>
    <x v="7"/>
    <x v="0"/>
  </r>
  <r>
    <x v="10"/>
    <x v="7"/>
    <x v="0"/>
  </r>
  <r>
    <x v="10"/>
    <x v="7"/>
    <x v="0"/>
  </r>
  <r>
    <x v="10"/>
    <x v="7"/>
    <x v="0"/>
  </r>
  <r>
    <x v="10"/>
    <x v="7"/>
    <x v="0"/>
  </r>
  <r>
    <x v="10"/>
    <x v="7"/>
    <x v="0"/>
  </r>
  <r>
    <x v="10"/>
    <x v="7"/>
    <x v="0"/>
  </r>
  <r>
    <x v="10"/>
    <x v="5"/>
    <x v="0"/>
  </r>
  <r>
    <x v="10"/>
    <x v="5"/>
    <x v="0"/>
  </r>
  <r>
    <x v="10"/>
    <x v="13"/>
    <x v="0"/>
  </r>
  <r>
    <x v="10"/>
    <x v="13"/>
    <x v="0"/>
  </r>
  <r>
    <x v="11"/>
    <x v="0"/>
    <x v="0"/>
  </r>
  <r>
    <x v="11"/>
    <x v="9"/>
    <x v="0"/>
  </r>
  <r>
    <x v="11"/>
    <x v="9"/>
    <x v="0"/>
  </r>
  <r>
    <x v="11"/>
    <x v="0"/>
    <x v="0"/>
  </r>
  <r>
    <x v="11"/>
    <x v="5"/>
    <x v="0"/>
  </r>
  <r>
    <x v="11"/>
    <x v="5"/>
    <x v="0"/>
  </r>
  <r>
    <x v="11"/>
    <x v="5"/>
    <x v="0"/>
  </r>
  <r>
    <x v="11"/>
    <x v="5"/>
    <x v="0"/>
  </r>
  <r>
    <x v="11"/>
    <x v="4"/>
    <x v="0"/>
  </r>
  <r>
    <x v="11"/>
    <x v="5"/>
    <x v="0"/>
  </r>
  <r>
    <x v="11"/>
    <x v="5"/>
    <x v="0"/>
  </r>
  <r>
    <x v="11"/>
    <x v="5"/>
    <x v="0"/>
  </r>
  <r>
    <x v="11"/>
    <x v="5"/>
    <x v="0"/>
  </r>
  <r>
    <x v="12"/>
    <x v="6"/>
    <x v="0"/>
  </r>
  <r>
    <x v="12"/>
    <x v="4"/>
    <x v="0"/>
  </r>
  <r>
    <x v="12"/>
    <x v="6"/>
    <x v="0"/>
  </r>
  <r>
    <x v="12"/>
    <x v="6"/>
    <x v="0"/>
  </r>
  <r>
    <x v="12"/>
    <x v="4"/>
    <x v="0"/>
  </r>
  <r>
    <x v="12"/>
    <x v="9"/>
    <x v="0"/>
  </r>
  <r>
    <x v="13"/>
    <x v="14"/>
    <x v="0"/>
  </r>
  <r>
    <x v="14"/>
    <x v="0"/>
    <x v="0"/>
  </r>
  <r>
    <x v="14"/>
    <x v="5"/>
    <x v="0"/>
  </r>
  <r>
    <x v="14"/>
    <x v="1"/>
    <x v="0"/>
  </r>
  <r>
    <x v="14"/>
    <x v="7"/>
    <x v="0"/>
  </r>
  <r>
    <x v="15"/>
    <x v="0"/>
    <x v="0"/>
  </r>
  <r>
    <x v="15"/>
    <x v="13"/>
    <x v="0"/>
  </r>
  <r>
    <x v="15"/>
    <x v="9"/>
    <x v="0"/>
  </r>
  <r>
    <x v="15"/>
    <x v="9"/>
    <x v="0"/>
  </r>
  <r>
    <x v="15"/>
    <x v="9"/>
    <x v="0"/>
  </r>
  <r>
    <x v="15"/>
    <x v="5"/>
    <x v="0"/>
  </r>
  <r>
    <x v="15"/>
    <x v="5"/>
    <x v="0"/>
  </r>
  <r>
    <x v="15"/>
    <x v="16"/>
    <x v="0"/>
  </r>
  <r>
    <x v="15"/>
    <x v="16"/>
    <x v="0"/>
  </r>
  <r>
    <x v="15"/>
    <x v="16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7"/>
    <x v="0"/>
  </r>
  <r>
    <x v="16"/>
    <x v="16"/>
    <x v="0"/>
  </r>
  <r>
    <x v="16"/>
    <x v="7"/>
    <x v="0"/>
  </r>
  <r>
    <x v="16"/>
    <x v="9"/>
    <x v="0"/>
  </r>
  <r>
    <x v="16"/>
    <x v="7"/>
    <x v="0"/>
  </r>
  <r>
    <x v="16"/>
    <x v="7"/>
    <x v="0"/>
  </r>
  <r>
    <x v="17"/>
    <x v="9"/>
    <x v="0"/>
  </r>
  <r>
    <x v="17"/>
    <x v="2"/>
    <x v="0"/>
  </r>
  <r>
    <x v="17"/>
    <x v="2"/>
    <x v="0"/>
  </r>
  <r>
    <x v="18"/>
    <x v="9"/>
    <x v="0"/>
  </r>
  <r>
    <x v="18"/>
    <x v="5"/>
    <x v="0"/>
  </r>
  <r>
    <x v="18"/>
    <x v="1"/>
    <x v="0"/>
  </r>
  <r>
    <x v="18"/>
    <x v="12"/>
    <x v="0"/>
  </r>
  <r>
    <x v="18"/>
    <x v="12"/>
    <x v="0"/>
  </r>
  <r>
    <x v="18"/>
    <x v="17"/>
    <x v="0"/>
  </r>
  <r>
    <x v="18"/>
    <x v="17"/>
    <x v="0"/>
  </r>
  <r>
    <x v="18"/>
    <x v="17"/>
    <x v="0"/>
  </r>
  <r>
    <x v="18"/>
    <x v="8"/>
    <x v="0"/>
  </r>
  <r>
    <x v="18"/>
    <x v="8"/>
    <x v="0"/>
  </r>
  <r>
    <x v="18"/>
    <x v="8"/>
    <x v="0"/>
  </r>
  <r>
    <x v="18"/>
    <x v="8"/>
    <x v="0"/>
  </r>
  <r>
    <x v="18"/>
    <x v="8"/>
    <x v="0"/>
  </r>
  <r>
    <x v="18"/>
    <x v="8"/>
    <x v="0"/>
  </r>
  <r>
    <x v="18"/>
    <x v="8"/>
    <x v="0"/>
  </r>
  <r>
    <x v="18"/>
    <x v="0"/>
    <x v="0"/>
  </r>
  <r>
    <x v="18"/>
    <x v="13"/>
    <x v="0"/>
  </r>
  <r>
    <x v="18"/>
    <x v="0"/>
    <x v="0"/>
  </r>
  <r>
    <x v="18"/>
    <x v="0"/>
    <x v="0"/>
  </r>
  <r>
    <x v="18"/>
    <x v="0"/>
    <x v="0"/>
  </r>
  <r>
    <x v="18"/>
    <x v="7"/>
    <x v="0"/>
  </r>
  <r>
    <x v="18"/>
    <x v="7"/>
    <x v="0"/>
  </r>
  <r>
    <x v="19"/>
    <x v="1"/>
    <x v="0"/>
  </r>
  <r>
    <x v="19"/>
    <x v="9"/>
    <x v="0"/>
  </r>
  <r>
    <x v="19"/>
    <x v="9"/>
    <x v="0"/>
  </r>
  <r>
    <x v="20"/>
    <x v="1"/>
    <x v="0"/>
  </r>
  <r>
    <x v="21"/>
    <x v="9"/>
    <x v="0"/>
  </r>
  <r>
    <x v="21"/>
    <x v="9"/>
    <x v="0"/>
  </r>
  <r>
    <x v="21"/>
    <x v="9"/>
    <x v="0"/>
  </r>
  <r>
    <x v="21"/>
    <x v="9"/>
    <x v="0"/>
  </r>
  <r>
    <x v="21"/>
    <x v="9"/>
    <x v="0"/>
  </r>
  <r>
    <x v="21"/>
    <x v="0"/>
    <x v="0"/>
  </r>
  <r>
    <x v="22"/>
    <x v="5"/>
    <x v="0"/>
  </r>
  <r>
    <x v="22"/>
    <x v="9"/>
    <x v="0"/>
  </r>
  <r>
    <x v="22"/>
    <x v="16"/>
    <x v="0"/>
  </r>
  <r>
    <x v="22"/>
    <x v="16"/>
    <x v="0"/>
  </r>
  <r>
    <x v="22"/>
    <x v="4"/>
    <x v="0"/>
  </r>
  <r>
    <x v="22"/>
    <x v="7"/>
    <x v="0"/>
  </r>
  <r>
    <x v="22"/>
    <x v="2"/>
    <x v="0"/>
  </r>
  <r>
    <x v="22"/>
    <x v="2"/>
    <x v="0"/>
  </r>
  <r>
    <x v="22"/>
    <x v="2"/>
    <x v="0"/>
  </r>
  <r>
    <x v="22"/>
    <x v="7"/>
    <x v="0"/>
  </r>
  <r>
    <x v="23"/>
    <x v="7"/>
    <x v="0"/>
  </r>
  <r>
    <x v="23"/>
    <x v="4"/>
    <x v="0"/>
  </r>
  <r>
    <x v="23"/>
    <x v="7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2"/>
    <x v="0"/>
  </r>
  <r>
    <x v="24"/>
    <x v="9"/>
    <x v="0"/>
  </r>
  <r>
    <x v="24"/>
    <x v="9"/>
    <x v="0"/>
  </r>
  <r>
    <x v="24"/>
    <x v="9"/>
    <x v="0"/>
  </r>
  <r>
    <x v="24"/>
    <x v="9"/>
    <x v="0"/>
  </r>
  <r>
    <x v="24"/>
    <x v="9"/>
    <x v="0"/>
  </r>
  <r>
    <x v="24"/>
    <x v="9"/>
    <x v="0"/>
  </r>
  <r>
    <x v="25"/>
    <x v="4"/>
    <x v="0"/>
  </r>
  <r>
    <x v="25"/>
    <x v="4"/>
    <x v="0"/>
  </r>
  <r>
    <x v="25"/>
    <x v="1"/>
    <x v="0"/>
  </r>
  <r>
    <x v="25"/>
    <x v="7"/>
    <x v="0"/>
  </r>
  <r>
    <x v="25"/>
    <x v="16"/>
    <x v="0"/>
  </r>
  <r>
    <x v="25"/>
    <x v="16"/>
    <x v="0"/>
  </r>
  <r>
    <x v="25"/>
    <x v="4"/>
    <x v="0"/>
  </r>
  <r>
    <x v="25"/>
    <x v="9"/>
    <x v="0"/>
  </r>
  <r>
    <x v="25"/>
    <x v="9"/>
    <x v="0"/>
  </r>
  <r>
    <x v="25"/>
    <x v="9"/>
    <x v="0"/>
  </r>
  <r>
    <x v="25"/>
    <x v="4"/>
    <x v="0"/>
  </r>
  <r>
    <x v="25"/>
    <x v="9"/>
    <x v="0"/>
  </r>
  <r>
    <x v="25"/>
    <x v="4"/>
    <x v="0"/>
  </r>
  <r>
    <x v="25"/>
    <x v="4"/>
    <x v="0"/>
  </r>
  <r>
    <x v="25"/>
    <x v="4"/>
    <x v="0"/>
  </r>
  <r>
    <x v="25"/>
    <x v="4"/>
    <x v="0"/>
  </r>
  <r>
    <x v="25"/>
    <x v="6"/>
    <x v="0"/>
  </r>
  <r>
    <x v="25"/>
    <x v="6"/>
    <x v="0"/>
  </r>
  <r>
    <x v="25"/>
    <x v="9"/>
    <x v="0"/>
  </r>
  <r>
    <x v="25"/>
    <x v="9"/>
    <x v="0"/>
  </r>
  <r>
    <x v="25"/>
    <x v="6"/>
    <x v="0"/>
  </r>
  <r>
    <x v="25"/>
    <x v="9"/>
    <x v="0"/>
  </r>
  <r>
    <x v="25"/>
    <x v="9"/>
    <x v="0"/>
  </r>
  <r>
    <x v="25"/>
    <x v="9"/>
    <x v="0"/>
  </r>
  <r>
    <x v="25"/>
    <x v="4"/>
    <x v="0"/>
  </r>
  <r>
    <x v="25"/>
    <x v="6"/>
    <x v="0"/>
  </r>
  <r>
    <x v="25"/>
    <x v="4"/>
    <x v="0"/>
  </r>
  <r>
    <x v="25"/>
    <x v="7"/>
    <x v="0"/>
  </r>
  <r>
    <x v="25"/>
    <x v="14"/>
    <x v="0"/>
  </r>
  <r>
    <x v="25"/>
    <x v="14"/>
    <x v="0"/>
  </r>
  <r>
    <x v="25"/>
    <x v="4"/>
    <x v="0"/>
  </r>
  <r>
    <x v="25"/>
    <x v="6"/>
    <x v="0"/>
  </r>
  <r>
    <x v="25"/>
    <x v="9"/>
    <x v="0"/>
  </r>
  <r>
    <x v="25"/>
    <x v="4"/>
    <x v="0"/>
  </r>
  <r>
    <x v="26"/>
    <x v="7"/>
    <x v="0"/>
  </r>
  <r>
    <x v="26"/>
    <x v="7"/>
    <x v="0"/>
  </r>
  <r>
    <x v="26"/>
    <x v="7"/>
    <x v="0"/>
  </r>
  <r>
    <x v="26"/>
    <x v="7"/>
    <x v="0"/>
  </r>
  <r>
    <x v="26"/>
    <x v="7"/>
    <x v="0"/>
  </r>
  <r>
    <x v="26"/>
    <x v="7"/>
    <x v="0"/>
  </r>
  <r>
    <x v="26"/>
    <x v="7"/>
    <x v="0"/>
  </r>
  <r>
    <x v="27"/>
    <x v="18"/>
    <x v="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194">
  <r>
    <x v="0"/>
    <x v="0"/>
    <n v="1"/>
  </r>
  <r>
    <x v="0"/>
    <x v="0"/>
    <n v="1"/>
  </r>
  <r>
    <x v="0"/>
    <x v="1"/>
    <n v="1"/>
  </r>
  <r>
    <x v="1"/>
    <x v="2"/>
    <n v="1"/>
  </r>
  <r>
    <x v="1"/>
    <x v="1"/>
    <n v="1"/>
  </r>
  <r>
    <x v="1"/>
    <x v="0"/>
    <n v="1"/>
  </r>
  <r>
    <x v="1"/>
    <x v="0"/>
    <n v="1"/>
  </r>
  <r>
    <x v="2"/>
    <x v="3"/>
    <n v="1"/>
  </r>
  <r>
    <x v="2"/>
    <x v="4"/>
    <n v="1"/>
  </r>
  <r>
    <x v="2"/>
    <x v="4"/>
    <n v="1"/>
  </r>
  <r>
    <x v="2"/>
    <x v="0"/>
    <n v="1"/>
  </r>
  <r>
    <x v="2"/>
    <x v="4"/>
    <n v="1"/>
  </r>
  <r>
    <x v="3"/>
    <x v="1"/>
    <n v="1"/>
  </r>
  <r>
    <x v="4"/>
    <x v="5"/>
    <n v="1"/>
  </r>
  <r>
    <x v="4"/>
    <x v="5"/>
    <n v="1"/>
  </r>
  <r>
    <x v="4"/>
    <x v="5"/>
    <n v="1"/>
  </r>
  <r>
    <x v="4"/>
    <x v="5"/>
    <n v="1"/>
  </r>
  <r>
    <x v="4"/>
    <x v="6"/>
    <n v="1"/>
  </r>
  <r>
    <x v="4"/>
    <x v="7"/>
    <n v="1"/>
  </r>
  <r>
    <x v="4"/>
    <x v="3"/>
    <n v="1"/>
  </r>
  <r>
    <x v="5"/>
    <x v="7"/>
    <n v="1"/>
  </r>
  <r>
    <x v="5"/>
    <x v="0"/>
    <n v="1"/>
  </r>
  <r>
    <x v="5"/>
    <x v="1"/>
    <n v="1"/>
  </r>
  <r>
    <x v="5"/>
    <x v="4"/>
    <n v="1"/>
  </r>
  <r>
    <x v="5"/>
    <x v="4"/>
    <n v="1"/>
  </r>
  <r>
    <x v="5"/>
    <x v="4"/>
    <n v="1"/>
  </r>
  <r>
    <x v="5"/>
    <x v="4"/>
    <n v="1"/>
  </r>
  <r>
    <x v="5"/>
    <x v="4"/>
    <n v="1"/>
  </r>
  <r>
    <x v="6"/>
    <x v="1"/>
    <n v="1"/>
  </r>
  <r>
    <x v="6"/>
    <x v="7"/>
    <n v="1"/>
  </r>
  <r>
    <x v="7"/>
    <x v="4"/>
    <n v="1"/>
  </r>
  <r>
    <x v="7"/>
    <x v="5"/>
    <n v="1"/>
  </r>
  <r>
    <x v="7"/>
    <x v="8"/>
    <n v="1"/>
  </r>
  <r>
    <x v="7"/>
    <x v="8"/>
    <n v="1"/>
  </r>
  <r>
    <x v="7"/>
    <x v="4"/>
    <n v="1"/>
  </r>
  <r>
    <x v="7"/>
    <x v="4"/>
    <n v="1"/>
  </r>
  <r>
    <x v="7"/>
    <x v="4"/>
    <n v="1"/>
  </r>
  <r>
    <x v="7"/>
    <x v="4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7"/>
    <x v="9"/>
    <n v="1"/>
  </r>
  <r>
    <x v="8"/>
    <x v="10"/>
    <n v="1"/>
  </r>
  <r>
    <x v="8"/>
    <x v="10"/>
    <n v="1"/>
  </r>
  <r>
    <x v="8"/>
    <x v="5"/>
    <n v="1"/>
  </r>
  <r>
    <x v="9"/>
    <x v="10"/>
    <n v="1"/>
  </r>
  <r>
    <x v="9"/>
    <x v="11"/>
    <n v="1"/>
  </r>
  <r>
    <x v="9"/>
    <x v="7"/>
    <n v="1"/>
  </r>
  <r>
    <x v="9"/>
    <x v="12"/>
    <n v="1"/>
  </r>
  <r>
    <x v="9"/>
    <x v="7"/>
    <n v="1"/>
  </r>
  <r>
    <x v="10"/>
    <x v="4"/>
    <n v="1"/>
  </r>
  <r>
    <x v="10"/>
    <x v="4"/>
    <n v="1"/>
  </r>
  <r>
    <x v="10"/>
    <x v="4"/>
    <n v="1"/>
  </r>
  <r>
    <x v="10"/>
    <x v="4"/>
    <n v="1"/>
  </r>
  <r>
    <x v="10"/>
    <x v="4"/>
    <n v="1"/>
  </r>
  <r>
    <x v="10"/>
    <x v="4"/>
    <n v="1"/>
  </r>
  <r>
    <x v="10"/>
    <x v="4"/>
    <n v="1"/>
  </r>
  <r>
    <x v="10"/>
    <x v="4"/>
    <n v="1"/>
  </r>
  <r>
    <x v="10"/>
    <x v="13"/>
    <n v="1"/>
  </r>
  <r>
    <x v="10"/>
    <x v="13"/>
    <n v="1"/>
  </r>
  <r>
    <x v="10"/>
    <x v="13"/>
    <n v="1"/>
  </r>
  <r>
    <x v="10"/>
    <x v="13"/>
    <n v="1"/>
  </r>
  <r>
    <x v="10"/>
    <x v="13"/>
    <n v="1"/>
  </r>
  <r>
    <x v="10"/>
    <x v="13"/>
    <n v="1"/>
  </r>
  <r>
    <x v="10"/>
    <x v="13"/>
    <n v="1"/>
  </r>
  <r>
    <x v="10"/>
    <x v="13"/>
    <n v="1"/>
  </r>
  <r>
    <x v="10"/>
    <x v="13"/>
    <n v="1"/>
  </r>
  <r>
    <x v="10"/>
    <x v="13"/>
    <n v="1"/>
  </r>
  <r>
    <x v="10"/>
    <x v="13"/>
    <n v="1"/>
  </r>
  <r>
    <x v="10"/>
    <x v="3"/>
    <n v="1"/>
  </r>
  <r>
    <x v="10"/>
    <x v="13"/>
    <n v="1"/>
  </r>
  <r>
    <x v="10"/>
    <x v="1"/>
    <n v="1"/>
  </r>
  <r>
    <x v="10"/>
    <x v="1"/>
    <n v="1"/>
  </r>
  <r>
    <x v="10"/>
    <x v="1"/>
    <n v="1"/>
  </r>
  <r>
    <x v="10"/>
    <x v="1"/>
    <n v="1"/>
  </r>
  <r>
    <x v="11"/>
    <x v="13"/>
    <n v="1"/>
  </r>
  <r>
    <x v="11"/>
    <x v="13"/>
    <n v="1"/>
  </r>
  <r>
    <x v="11"/>
    <x v="14"/>
    <n v="1"/>
  </r>
  <r>
    <x v="11"/>
    <x v="9"/>
    <n v="1"/>
  </r>
  <r>
    <x v="11"/>
    <x v="9"/>
    <n v="1"/>
  </r>
  <r>
    <x v="11"/>
    <x v="9"/>
    <n v="1"/>
  </r>
  <r>
    <x v="11"/>
    <x v="9"/>
    <n v="1"/>
  </r>
  <r>
    <x v="11"/>
    <x v="9"/>
    <n v="1"/>
  </r>
  <r>
    <x v="11"/>
    <x v="9"/>
    <n v="1"/>
  </r>
  <r>
    <x v="11"/>
    <x v="0"/>
    <n v="1"/>
  </r>
  <r>
    <x v="11"/>
    <x v="0"/>
    <n v="1"/>
  </r>
  <r>
    <x v="11"/>
    <x v="0"/>
    <n v="1"/>
  </r>
  <r>
    <x v="11"/>
    <x v="0"/>
    <n v="1"/>
  </r>
  <r>
    <x v="11"/>
    <x v="0"/>
    <n v="1"/>
  </r>
  <r>
    <x v="11"/>
    <x v="0"/>
    <n v="1"/>
  </r>
  <r>
    <x v="11"/>
    <x v="0"/>
    <n v="1"/>
  </r>
  <r>
    <x v="11"/>
    <x v="4"/>
    <n v="1"/>
  </r>
  <r>
    <x v="12"/>
    <x v="0"/>
    <n v="1"/>
  </r>
  <r>
    <x v="12"/>
    <x v="12"/>
    <n v="1"/>
  </r>
  <r>
    <x v="12"/>
    <x v="0"/>
    <n v="1"/>
  </r>
  <r>
    <x v="12"/>
    <x v="0"/>
    <n v="1"/>
  </r>
  <r>
    <x v="12"/>
    <x v="7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0"/>
    <n v="1"/>
  </r>
  <r>
    <x v="12"/>
    <x v="1"/>
    <n v="1"/>
  </r>
  <r>
    <x v="12"/>
    <x v="1"/>
    <n v="1"/>
  </r>
  <r>
    <x v="13"/>
    <x v="1"/>
    <n v="1"/>
  </r>
  <r>
    <x v="13"/>
    <x v="0"/>
    <n v="1"/>
  </r>
  <r>
    <x v="13"/>
    <x v="0"/>
    <n v="1"/>
  </r>
  <r>
    <x v="13"/>
    <x v="0"/>
    <n v="1"/>
  </r>
  <r>
    <x v="13"/>
    <x v="0"/>
    <n v="1"/>
  </r>
  <r>
    <x v="13"/>
    <x v="4"/>
    <n v="1"/>
  </r>
  <r>
    <x v="13"/>
    <x v="4"/>
    <n v="1"/>
  </r>
  <r>
    <x v="13"/>
    <x v="4"/>
    <n v="1"/>
  </r>
  <r>
    <x v="13"/>
    <x v="15"/>
    <n v="1"/>
  </r>
  <r>
    <x v="13"/>
    <x v="4"/>
    <n v="1"/>
  </r>
  <r>
    <x v="13"/>
    <x v="4"/>
    <n v="1"/>
  </r>
  <r>
    <x v="13"/>
    <x v="7"/>
    <n v="1"/>
  </r>
  <r>
    <x v="13"/>
    <x v="7"/>
    <n v="1"/>
  </r>
  <r>
    <x v="13"/>
    <x v="7"/>
    <n v="1"/>
  </r>
  <r>
    <x v="13"/>
    <x v="7"/>
    <n v="1"/>
  </r>
  <r>
    <x v="13"/>
    <x v="1"/>
    <n v="1"/>
  </r>
  <r>
    <x v="13"/>
    <x v="7"/>
    <n v="1"/>
  </r>
  <r>
    <x v="13"/>
    <x v="7"/>
    <n v="1"/>
  </r>
  <r>
    <x v="13"/>
    <x v="13"/>
    <n v="1"/>
  </r>
  <r>
    <x v="13"/>
    <x v="1"/>
    <n v="1"/>
  </r>
  <r>
    <x v="14"/>
    <x v="10"/>
    <n v="1"/>
  </r>
  <r>
    <x v="14"/>
    <x v="0"/>
    <n v="1"/>
  </r>
  <r>
    <x v="15"/>
    <x v="3"/>
    <n v="1"/>
  </r>
  <r>
    <x v="15"/>
    <x v="1"/>
    <n v="1"/>
  </r>
  <r>
    <x v="15"/>
    <x v="3"/>
    <n v="1"/>
  </r>
  <r>
    <x v="15"/>
    <x v="3"/>
    <n v="1"/>
  </r>
  <r>
    <x v="15"/>
    <x v="5"/>
    <n v="1"/>
  </r>
  <r>
    <x v="15"/>
    <x v="7"/>
    <n v="1"/>
  </r>
  <r>
    <x v="15"/>
    <x v="1"/>
    <n v="1"/>
  </r>
  <r>
    <x v="15"/>
    <x v="13"/>
    <n v="1"/>
  </r>
  <r>
    <x v="15"/>
    <x v="13"/>
    <n v="1"/>
  </r>
  <r>
    <x v="15"/>
    <x v="5"/>
    <n v="1"/>
  </r>
  <r>
    <x v="15"/>
    <x v="5"/>
    <n v="1"/>
  </r>
  <r>
    <x v="15"/>
    <x v="5"/>
    <n v="1"/>
  </r>
  <r>
    <x v="15"/>
    <x v="1"/>
    <n v="1"/>
  </r>
  <r>
    <x v="15"/>
    <x v="1"/>
    <n v="1"/>
  </r>
  <r>
    <x v="15"/>
    <x v="5"/>
    <n v="1"/>
  </r>
  <r>
    <x v="15"/>
    <x v="13"/>
    <n v="1"/>
  </r>
  <r>
    <x v="16"/>
    <x v="5"/>
    <n v="1"/>
  </r>
  <r>
    <x v="16"/>
    <x v="5"/>
    <n v="1"/>
  </r>
  <r>
    <x v="16"/>
    <x v="9"/>
    <n v="1"/>
  </r>
  <r>
    <x v="16"/>
    <x v="2"/>
    <n v="1"/>
  </r>
  <r>
    <x v="16"/>
    <x v="2"/>
    <n v="1"/>
  </r>
  <r>
    <x v="16"/>
    <x v="12"/>
    <n v="1"/>
  </r>
  <r>
    <x v="17"/>
    <x v="5"/>
    <n v="1"/>
  </r>
  <r>
    <x v="17"/>
    <x v="5"/>
    <n v="1"/>
  </r>
  <r>
    <x v="17"/>
    <x v="5"/>
    <n v="1"/>
  </r>
  <r>
    <x v="17"/>
    <x v="10"/>
    <n v="1"/>
  </r>
  <r>
    <x v="18"/>
    <x v="4"/>
    <n v="1"/>
  </r>
  <r>
    <x v="19"/>
    <x v="9"/>
    <n v="1"/>
  </r>
  <r>
    <x v="19"/>
    <x v="9"/>
    <n v="1"/>
  </r>
  <r>
    <x v="19"/>
    <x v="9"/>
    <n v="1"/>
  </r>
  <r>
    <x v="19"/>
    <x v="9"/>
    <n v="1"/>
  </r>
  <r>
    <x v="19"/>
    <x v="9"/>
    <n v="1"/>
  </r>
  <r>
    <x v="19"/>
    <x v="9"/>
    <n v="1"/>
  </r>
  <r>
    <x v="19"/>
    <x v="9"/>
    <n v="1"/>
  </r>
  <r>
    <x v="19"/>
    <x v="9"/>
    <n v="1"/>
  </r>
  <r>
    <x v="20"/>
    <x v="13"/>
    <n v="1"/>
  </r>
  <r>
    <x v="21"/>
    <x v="1"/>
    <n v="1"/>
  </r>
  <r>
    <x v="21"/>
    <x v="13"/>
    <n v="1"/>
  </r>
  <r>
    <x v="21"/>
    <x v="3"/>
    <n v="1"/>
  </r>
  <r>
    <x v="22"/>
    <x v="13"/>
    <n v="1"/>
  </r>
  <r>
    <x v="22"/>
    <x v="1"/>
    <n v="1"/>
  </r>
  <r>
    <x v="22"/>
    <x v="1"/>
    <n v="1"/>
  </r>
  <r>
    <x v="22"/>
    <x v="1"/>
    <n v="1"/>
  </r>
  <r>
    <x v="23"/>
    <x v="1"/>
    <n v="1"/>
  </r>
  <r>
    <x v="23"/>
    <x v="1"/>
    <n v="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85">
  <r>
    <d v="2015-04-01T00:00:00"/>
    <x v="0"/>
    <n v="1"/>
  </r>
  <r>
    <d v="2015-04-01T00:00:00"/>
    <x v="1"/>
    <n v="1"/>
  </r>
  <r>
    <d v="2015-04-01T00:00:00"/>
    <x v="1"/>
    <n v="1"/>
  </r>
  <r>
    <d v="2015-04-01T00:00:00"/>
    <x v="1"/>
    <n v="1"/>
  </r>
  <r>
    <d v="2015-04-01T00:00:00"/>
    <x v="1"/>
    <n v="1"/>
  </r>
  <r>
    <d v="2015-04-01T00:00:00"/>
    <x v="1"/>
    <n v="1"/>
  </r>
  <r>
    <d v="2015-04-01T00:00:00"/>
    <x v="1"/>
    <n v="1"/>
  </r>
  <r>
    <d v="2015-04-01T00:00:00"/>
    <x v="1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0"/>
    <n v="1"/>
  </r>
  <r>
    <d v="2015-04-01T00:00:00"/>
    <x v="1"/>
    <n v="1"/>
  </r>
  <r>
    <d v="2015-04-01T00:00:00"/>
    <x v="2"/>
    <n v="1"/>
  </r>
  <r>
    <d v="2015-04-01T00:00:00"/>
    <x v="3"/>
    <n v="1"/>
  </r>
  <r>
    <d v="2015-04-01T00:00:00"/>
    <x v="3"/>
    <n v="1"/>
  </r>
  <r>
    <d v="2015-04-01T00:00:00"/>
    <x v="3"/>
    <n v="1"/>
  </r>
  <r>
    <d v="2015-04-01T00:00:00"/>
    <x v="3"/>
    <n v="1"/>
  </r>
  <r>
    <d v="2015-04-01T00:00:00"/>
    <x v="3"/>
    <n v="1"/>
  </r>
  <r>
    <d v="2015-04-01T00:00:00"/>
    <x v="4"/>
    <n v="1"/>
  </r>
  <r>
    <d v="2015-04-01T00:00:00"/>
    <x v="5"/>
    <n v="1"/>
  </r>
  <r>
    <d v="2015-04-01T00:00:00"/>
    <x v="4"/>
    <n v="1"/>
  </r>
  <r>
    <d v="2015-04-01T00:00:00"/>
    <x v="4"/>
    <n v="1"/>
  </r>
  <r>
    <d v="2015-04-01T00:00:00"/>
    <x v="4"/>
    <n v="1"/>
  </r>
  <r>
    <d v="2015-04-01T00:00:00"/>
    <x v="4"/>
    <n v="1"/>
  </r>
  <r>
    <d v="2015-04-01T00:00:00"/>
    <x v="6"/>
    <n v="1"/>
  </r>
  <r>
    <d v="2015-04-02T00:00:00"/>
    <x v="7"/>
    <n v="1"/>
  </r>
  <r>
    <d v="2015-04-02T00:00:00"/>
    <x v="8"/>
    <n v="1"/>
  </r>
  <r>
    <d v="2015-04-02T00:00:00"/>
    <x v="8"/>
    <n v="1"/>
  </r>
  <r>
    <d v="2015-04-02T00:00:00"/>
    <x v="8"/>
    <n v="1"/>
  </r>
  <r>
    <d v="2015-04-02T00:00:00"/>
    <x v="8"/>
    <n v="1"/>
  </r>
  <r>
    <d v="2015-04-02T00:00:00"/>
    <x v="8"/>
    <n v="1"/>
  </r>
  <r>
    <d v="2015-04-02T00:00:00"/>
    <x v="8"/>
    <n v="1"/>
  </r>
  <r>
    <d v="2015-04-02T00:00:00"/>
    <x v="8"/>
    <n v="1"/>
  </r>
  <r>
    <d v="2015-04-02T00:00:00"/>
    <x v="8"/>
    <n v="1"/>
  </r>
  <r>
    <d v="2015-04-02T00:00:00"/>
    <x v="8"/>
    <n v="1"/>
  </r>
  <r>
    <d v="2015-04-02T00:00:00"/>
    <x v="8"/>
    <n v="1"/>
  </r>
  <r>
    <d v="2015-04-03T00:00:00"/>
    <x v="4"/>
    <n v="1"/>
  </r>
  <r>
    <d v="2015-04-03T00:00:00"/>
    <x v="9"/>
    <n v="1"/>
  </r>
  <r>
    <d v="2015-04-05T00:00:00"/>
    <x v="10"/>
    <n v="1"/>
  </r>
  <r>
    <d v="2015-04-05T00:00:00"/>
    <x v="10"/>
    <n v="1"/>
  </r>
  <r>
    <d v="2015-04-05T00:00:00"/>
    <x v="2"/>
    <n v="1"/>
  </r>
  <r>
    <d v="2015-04-05T00:00:00"/>
    <x v="2"/>
    <n v="1"/>
  </r>
  <r>
    <d v="2015-04-05T00:00:00"/>
    <x v="2"/>
    <n v="1"/>
  </r>
  <r>
    <d v="2015-04-05T00:00:00"/>
    <x v="2"/>
    <n v="1"/>
  </r>
  <r>
    <d v="2015-04-05T00:00:00"/>
    <x v="2"/>
    <n v="1"/>
  </r>
  <r>
    <d v="2015-04-05T00:00:00"/>
    <x v="2"/>
    <n v="1"/>
  </r>
  <r>
    <d v="2015-04-05T00:00:00"/>
    <x v="2"/>
    <n v="1"/>
  </r>
  <r>
    <d v="2015-04-05T00:00:00"/>
    <x v="6"/>
    <n v="1"/>
  </r>
  <r>
    <d v="2015-04-05T00:00:00"/>
    <x v="4"/>
    <n v="1"/>
  </r>
  <r>
    <d v="2015-04-05T00:00:00"/>
    <x v="2"/>
    <n v="1"/>
  </r>
  <r>
    <d v="2015-04-05T00:00:00"/>
    <x v="2"/>
    <n v="1"/>
  </r>
  <r>
    <d v="2015-04-05T00:00:00"/>
    <x v="2"/>
    <n v="1"/>
  </r>
  <r>
    <d v="2015-04-05T00:00:00"/>
    <x v="4"/>
    <n v="1"/>
  </r>
  <r>
    <d v="2015-04-05T00:00:00"/>
    <x v="4"/>
    <n v="1"/>
  </r>
  <r>
    <d v="2015-04-06T00:00:00"/>
    <x v="10"/>
    <n v="1"/>
  </r>
  <r>
    <d v="2015-04-06T00:00:00"/>
    <x v="11"/>
    <n v="1"/>
  </r>
  <r>
    <d v="2015-04-06T00:00:00"/>
    <x v="10"/>
    <n v="1"/>
  </r>
  <r>
    <d v="2015-04-06T00:00:00"/>
    <x v="4"/>
    <n v="1"/>
  </r>
  <r>
    <d v="2015-04-06T00:00:00"/>
    <x v="4"/>
    <n v="1"/>
  </r>
  <r>
    <d v="2015-04-07T00:00:00"/>
    <x v="8"/>
    <n v="1"/>
  </r>
  <r>
    <d v="2015-04-07T00:00:00"/>
    <x v="8"/>
    <n v="1"/>
  </r>
  <r>
    <d v="2015-04-07T00:00:00"/>
    <x v="8"/>
    <n v="1"/>
  </r>
  <r>
    <d v="2015-04-07T00:00:00"/>
    <x v="11"/>
    <n v="1"/>
  </r>
  <r>
    <d v="2015-04-07T00:00:00"/>
    <x v="9"/>
    <n v="1"/>
  </r>
  <r>
    <d v="2015-04-07T00:00:00"/>
    <x v="4"/>
    <n v="1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28">
  <r>
    <d v="2015-01-01T00:00:00"/>
    <x v="0"/>
    <n v="1"/>
  </r>
  <r>
    <d v="2015-01-01T00:00:00"/>
    <x v="0"/>
    <n v="1"/>
  </r>
  <r>
    <d v="2015-01-01T00:00:00"/>
    <x v="1"/>
    <n v="1"/>
  </r>
  <r>
    <d v="2015-01-02T00:00:00"/>
    <x v="2"/>
    <n v="1"/>
  </r>
  <r>
    <d v="2015-01-02T00:00:00"/>
    <x v="1"/>
    <n v="1"/>
  </r>
  <r>
    <d v="2015-01-02T00:00:00"/>
    <x v="0"/>
    <n v="1"/>
  </r>
  <r>
    <d v="2015-01-02T00:00:00"/>
    <x v="0"/>
    <n v="1"/>
  </r>
  <r>
    <d v="2015-01-03T00:00:00"/>
    <x v="3"/>
    <n v="1"/>
  </r>
  <r>
    <d v="2015-01-03T00:00:00"/>
    <x v="4"/>
    <n v="1"/>
  </r>
  <r>
    <d v="2015-01-03T00:00:00"/>
    <x v="4"/>
    <n v="1"/>
  </r>
  <r>
    <d v="2015-01-03T00:00:00"/>
    <x v="0"/>
    <n v="1"/>
  </r>
  <r>
    <d v="2015-01-03T00:00:00"/>
    <x v="4"/>
    <n v="1"/>
  </r>
  <r>
    <d v="2015-01-05T00:00:00"/>
    <x v="1"/>
    <n v="1"/>
  </r>
  <r>
    <d v="2015-01-06T00:00:00"/>
    <x v="5"/>
    <n v="1"/>
  </r>
  <r>
    <d v="2015-01-06T00:00:00"/>
    <x v="5"/>
    <n v="1"/>
  </r>
  <r>
    <d v="2015-01-06T00:00:00"/>
    <x v="5"/>
    <n v="1"/>
  </r>
  <r>
    <d v="2015-01-06T00:00:00"/>
    <x v="5"/>
    <n v="1"/>
  </r>
  <r>
    <d v="2015-01-06T00:00:00"/>
    <x v="6"/>
    <n v="1"/>
  </r>
  <r>
    <d v="2015-01-06T00:00:00"/>
    <x v="7"/>
    <n v="1"/>
  </r>
  <r>
    <d v="2015-01-06T00:00:00"/>
    <x v="3"/>
    <n v="1"/>
  </r>
  <r>
    <d v="2015-01-07T00:00:00"/>
    <x v="7"/>
    <n v="1"/>
  </r>
  <r>
    <d v="2015-01-07T00:00:00"/>
    <x v="0"/>
    <n v="1"/>
  </r>
  <r>
    <d v="2015-01-07T00:00:00"/>
    <x v="1"/>
    <n v="1"/>
  </r>
  <r>
    <d v="2015-01-07T00:00:00"/>
    <x v="4"/>
    <n v="1"/>
  </r>
  <r>
    <d v="2015-01-07T00:00:00"/>
    <x v="4"/>
    <n v="1"/>
  </r>
  <r>
    <d v="2015-01-07T00:00:00"/>
    <x v="4"/>
    <n v="1"/>
  </r>
  <r>
    <d v="2015-01-07T00:00:00"/>
    <x v="4"/>
    <n v="1"/>
  </r>
  <r>
    <d v="2015-01-07T00:00:00"/>
    <x v="4"/>
    <n v="1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183">
  <r>
    <x v="0"/>
    <x v="0"/>
    <n v="1"/>
  </r>
  <r>
    <x v="0"/>
    <x v="1"/>
    <n v="1"/>
  </r>
  <r>
    <x v="0"/>
    <x v="2"/>
    <n v="1"/>
  </r>
  <r>
    <x v="0"/>
    <x v="3"/>
    <n v="1"/>
  </r>
  <r>
    <x v="0"/>
    <x v="1"/>
    <n v="1"/>
  </r>
  <r>
    <x v="0"/>
    <x v="1"/>
    <n v="1"/>
  </r>
  <r>
    <x v="0"/>
    <x v="1"/>
    <n v="1"/>
  </r>
  <r>
    <x v="0"/>
    <x v="4"/>
    <n v="1"/>
  </r>
  <r>
    <x v="0"/>
    <x v="5"/>
    <n v="1"/>
  </r>
  <r>
    <x v="0"/>
    <x v="6"/>
    <n v="1"/>
  </r>
  <r>
    <x v="0"/>
    <x v="7"/>
    <n v="1"/>
  </r>
  <r>
    <x v="1"/>
    <x v="0"/>
    <n v="1"/>
  </r>
  <r>
    <x v="1"/>
    <x v="0"/>
    <n v="1"/>
  </r>
  <r>
    <x v="1"/>
    <x v="8"/>
    <n v="1"/>
  </r>
  <r>
    <x v="1"/>
    <x v="1"/>
    <n v="1"/>
  </r>
  <r>
    <x v="1"/>
    <x v="8"/>
    <n v="1"/>
  </r>
  <r>
    <x v="2"/>
    <x v="1"/>
    <n v="1"/>
  </r>
  <r>
    <x v="2"/>
    <x v="4"/>
    <n v="1"/>
  </r>
  <r>
    <x v="2"/>
    <x v="0"/>
    <n v="1"/>
  </r>
  <r>
    <x v="2"/>
    <x v="1"/>
    <n v="1"/>
  </r>
  <r>
    <x v="2"/>
    <x v="1"/>
    <n v="1"/>
  </r>
  <r>
    <x v="2"/>
    <x v="3"/>
    <n v="1"/>
  </r>
  <r>
    <x v="2"/>
    <x v="8"/>
    <n v="1"/>
  </r>
  <r>
    <x v="3"/>
    <x v="9"/>
    <n v="1"/>
  </r>
  <r>
    <x v="3"/>
    <x v="1"/>
    <n v="1"/>
  </r>
  <r>
    <x v="3"/>
    <x v="2"/>
    <n v="1"/>
  </r>
  <r>
    <x v="3"/>
    <x v="10"/>
    <n v="1"/>
  </r>
  <r>
    <x v="3"/>
    <x v="4"/>
    <n v="1"/>
  </r>
  <r>
    <x v="3"/>
    <x v="4"/>
    <n v="1"/>
  </r>
  <r>
    <x v="3"/>
    <x v="11"/>
    <n v="1"/>
  </r>
  <r>
    <x v="3"/>
    <x v="1"/>
    <n v="1"/>
  </r>
  <r>
    <x v="3"/>
    <x v="1"/>
    <n v="1"/>
  </r>
  <r>
    <x v="3"/>
    <x v="8"/>
    <n v="1"/>
  </r>
  <r>
    <x v="3"/>
    <x v="0"/>
    <n v="1"/>
  </r>
  <r>
    <x v="3"/>
    <x v="10"/>
    <n v="1"/>
  </r>
  <r>
    <x v="3"/>
    <x v="10"/>
    <n v="1"/>
  </r>
  <r>
    <x v="3"/>
    <x v="2"/>
    <n v="1"/>
  </r>
  <r>
    <x v="3"/>
    <x v="2"/>
    <n v="1"/>
  </r>
  <r>
    <x v="3"/>
    <x v="2"/>
    <n v="1"/>
  </r>
  <r>
    <x v="3"/>
    <x v="2"/>
    <n v="1"/>
  </r>
  <r>
    <x v="3"/>
    <x v="12"/>
    <n v="1"/>
  </r>
  <r>
    <x v="3"/>
    <x v="11"/>
    <n v="1"/>
  </r>
  <r>
    <x v="4"/>
    <x v="2"/>
    <n v="1"/>
  </r>
  <r>
    <x v="4"/>
    <x v="2"/>
    <n v="1"/>
  </r>
  <r>
    <x v="4"/>
    <x v="10"/>
    <n v="1"/>
  </r>
  <r>
    <x v="4"/>
    <x v="9"/>
    <n v="1"/>
  </r>
  <r>
    <x v="4"/>
    <x v="9"/>
    <n v="1"/>
  </r>
  <r>
    <x v="4"/>
    <x v="9"/>
    <n v="1"/>
  </r>
  <r>
    <x v="4"/>
    <x v="9"/>
    <n v="1"/>
  </r>
  <r>
    <x v="4"/>
    <x v="9"/>
    <n v="1"/>
  </r>
  <r>
    <x v="4"/>
    <x v="0"/>
    <n v="1"/>
  </r>
  <r>
    <x v="4"/>
    <x v="0"/>
    <n v="1"/>
  </r>
  <r>
    <x v="4"/>
    <x v="1"/>
    <n v="1"/>
  </r>
  <r>
    <x v="4"/>
    <x v="0"/>
    <n v="1"/>
  </r>
  <r>
    <x v="4"/>
    <x v="13"/>
    <n v="1"/>
  </r>
  <r>
    <x v="4"/>
    <x v="5"/>
    <n v="1"/>
  </r>
  <r>
    <x v="4"/>
    <x v="11"/>
    <n v="1"/>
  </r>
  <r>
    <x v="4"/>
    <x v="5"/>
    <n v="1"/>
  </r>
  <r>
    <x v="4"/>
    <x v="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1"/>
    <n v="1"/>
  </r>
  <r>
    <x v="4"/>
    <x v="1"/>
    <n v="1"/>
  </r>
  <r>
    <x v="4"/>
    <x v="0"/>
    <n v="1"/>
  </r>
  <r>
    <x v="4"/>
    <x v="0"/>
    <n v="1"/>
  </r>
  <r>
    <x v="4"/>
    <x v="12"/>
    <n v="1"/>
  </r>
  <r>
    <x v="4"/>
    <x v="12"/>
    <n v="1"/>
  </r>
  <r>
    <x v="4"/>
    <x v="4"/>
    <n v="1"/>
  </r>
  <r>
    <x v="4"/>
    <x v="4"/>
    <n v="1"/>
  </r>
  <r>
    <x v="4"/>
    <x v="4"/>
    <n v="1"/>
  </r>
  <r>
    <x v="4"/>
    <x v="4"/>
    <n v="1"/>
  </r>
  <r>
    <x v="4"/>
    <x v="6"/>
    <n v="1"/>
  </r>
  <r>
    <x v="4"/>
    <x v="0"/>
    <n v="1"/>
  </r>
  <r>
    <x v="4"/>
    <x v="1"/>
    <n v="1"/>
  </r>
  <r>
    <x v="4"/>
    <x v="4"/>
    <n v="1"/>
  </r>
  <r>
    <x v="5"/>
    <x v="8"/>
    <n v="1"/>
  </r>
  <r>
    <x v="5"/>
    <x v="6"/>
    <n v="1"/>
  </r>
  <r>
    <x v="5"/>
    <x v="11"/>
    <n v="1"/>
  </r>
  <r>
    <x v="5"/>
    <x v="0"/>
    <n v="1"/>
  </r>
  <r>
    <x v="5"/>
    <x v="1"/>
    <n v="1"/>
  </r>
  <r>
    <x v="5"/>
    <x v="1"/>
    <n v="1"/>
  </r>
  <r>
    <x v="5"/>
    <x v="7"/>
    <n v="1"/>
  </r>
  <r>
    <x v="5"/>
    <x v="11"/>
    <n v="1"/>
  </r>
  <r>
    <x v="5"/>
    <x v="11"/>
    <n v="1"/>
  </r>
  <r>
    <x v="5"/>
    <x v="11"/>
    <n v="1"/>
  </r>
  <r>
    <x v="5"/>
    <x v="13"/>
    <n v="1"/>
  </r>
  <r>
    <x v="5"/>
    <x v="4"/>
    <n v="1"/>
  </r>
  <r>
    <x v="5"/>
    <x v="10"/>
    <n v="1"/>
  </r>
  <r>
    <x v="5"/>
    <x v="11"/>
    <n v="1"/>
  </r>
  <r>
    <x v="5"/>
    <x v="10"/>
    <n v="1"/>
  </r>
  <r>
    <x v="5"/>
    <x v="11"/>
    <n v="1"/>
  </r>
  <r>
    <x v="5"/>
    <x v="11"/>
    <n v="1"/>
  </r>
  <r>
    <x v="5"/>
    <x v="11"/>
    <n v="1"/>
  </r>
  <r>
    <x v="5"/>
    <x v="0"/>
    <n v="1"/>
  </r>
  <r>
    <x v="5"/>
    <x v="0"/>
    <n v="1"/>
  </r>
  <r>
    <x v="5"/>
    <x v="8"/>
    <n v="1"/>
  </r>
  <r>
    <x v="5"/>
    <x v="8"/>
    <n v="1"/>
  </r>
  <r>
    <x v="5"/>
    <x v="14"/>
    <n v="1"/>
  </r>
  <r>
    <x v="5"/>
    <x v="1"/>
    <n v="1"/>
  </r>
  <r>
    <x v="5"/>
    <x v="1"/>
    <n v="1"/>
  </r>
  <r>
    <x v="5"/>
    <x v="8"/>
    <n v="1"/>
  </r>
  <r>
    <x v="5"/>
    <x v="1"/>
    <n v="1"/>
  </r>
  <r>
    <x v="5"/>
    <x v="8"/>
    <n v="1"/>
  </r>
  <r>
    <x v="5"/>
    <x v="0"/>
    <n v="1"/>
  </r>
  <r>
    <x v="5"/>
    <x v="2"/>
    <n v="1"/>
  </r>
  <r>
    <x v="5"/>
    <x v="2"/>
    <n v="1"/>
  </r>
  <r>
    <x v="5"/>
    <x v="0"/>
    <n v="1"/>
  </r>
  <r>
    <x v="5"/>
    <x v="0"/>
    <n v="1"/>
  </r>
  <r>
    <x v="5"/>
    <x v="1"/>
    <n v="1"/>
  </r>
  <r>
    <x v="5"/>
    <x v="1"/>
    <n v="1"/>
  </r>
  <r>
    <x v="5"/>
    <x v="1"/>
    <n v="1"/>
  </r>
  <r>
    <x v="5"/>
    <x v="0"/>
    <n v="1"/>
  </r>
  <r>
    <x v="5"/>
    <x v="11"/>
    <n v="1"/>
  </r>
  <r>
    <x v="5"/>
    <x v="8"/>
    <n v="1"/>
  </r>
  <r>
    <x v="6"/>
    <x v="5"/>
    <n v="1"/>
  </r>
  <r>
    <x v="6"/>
    <x v="4"/>
    <n v="1"/>
  </r>
  <r>
    <x v="6"/>
    <x v="4"/>
    <n v="1"/>
  </r>
  <r>
    <x v="6"/>
    <x v="4"/>
    <n v="1"/>
  </r>
  <r>
    <x v="6"/>
    <x v="0"/>
    <n v="1"/>
  </r>
  <r>
    <x v="6"/>
    <x v="8"/>
    <n v="1"/>
  </r>
  <r>
    <x v="6"/>
    <x v="4"/>
    <n v="1"/>
  </r>
  <r>
    <x v="6"/>
    <x v="3"/>
    <n v="1"/>
  </r>
  <r>
    <x v="6"/>
    <x v="8"/>
    <n v="1"/>
  </r>
  <r>
    <x v="6"/>
    <x v="4"/>
    <n v="1"/>
  </r>
  <r>
    <x v="6"/>
    <x v="4"/>
    <n v="1"/>
  </r>
  <r>
    <x v="6"/>
    <x v="4"/>
    <n v="1"/>
  </r>
  <r>
    <x v="6"/>
    <x v="4"/>
    <n v="1"/>
  </r>
  <r>
    <x v="6"/>
    <x v="7"/>
    <n v="1"/>
  </r>
  <r>
    <x v="6"/>
    <x v="0"/>
    <n v="1"/>
  </r>
  <r>
    <x v="6"/>
    <x v="0"/>
    <n v="1"/>
  </r>
  <r>
    <x v="6"/>
    <x v="13"/>
    <n v="1"/>
  </r>
  <r>
    <x v="6"/>
    <x v="0"/>
    <n v="1"/>
  </r>
  <r>
    <x v="6"/>
    <x v="0"/>
    <n v="1"/>
  </r>
  <r>
    <x v="6"/>
    <x v="0"/>
    <n v="1"/>
  </r>
  <r>
    <x v="6"/>
    <x v="4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11"/>
    <n v="1"/>
  </r>
  <r>
    <x v="6"/>
    <x v="2"/>
    <n v="1"/>
  </r>
  <r>
    <x v="6"/>
    <x v="13"/>
    <n v="1"/>
  </r>
  <r>
    <x v="6"/>
    <x v="15"/>
    <n v="1"/>
  </r>
  <r>
    <x v="6"/>
    <x v="3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0"/>
    <n v="1"/>
  </r>
  <r>
    <x v="6"/>
    <x v="1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G4:H21" firstHeaderRow="1" firstDataRow="1" firstDataCol="1"/>
  <pivotFields count="2">
    <pivotField axis="axisRow" showAll="0">
      <items count="17">
        <item x="12"/>
        <item x="2"/>
        <item x="8"/>
        <item x="9"/>
        <item x="10"/>
        <item x="3"/>
        <item x="11"/>
        <item x="1"/>
        <item x="6"/>
        <item x="14"/>
        <item x="5"/>
        <item x="4"/>
        <item x="13"/>
        <item x="7"/>
        <item x="0"/>
        <item x="15"/>
        <item t="default"/>
      </items>
    </pivotField>
    <pivotField dataField="1" showAll="0">
      <items count="3">
        <item x="0"/>
        <item x="1"/>
        <item t="default"/>
      </items>
    </pivotField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计数项:标记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7" cacheId="10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L1:M18" firstHeaderRow="1" firstDataRow="1" firstDataCol="1"/>
  <pivotFields count="3">
    <pivotField numFmtId="14" showAll="0">
      <items count="8">
        <item x="0"/>
        <item x="1"/>
        <item x="2"/>
        <item x="3"/>
        <item x="4"/>
        <item x="5"/>
        <item x="6"/>
        <item t="default"/>
      </items>
    </pivotField>
    <pivotField axis="axisRow" showAll="0">
      <items count="17">
        <item x="8"/>
        <item x="13"/>
        <item x="11"/>
        <item x="7"/>
        <item x="14"/>
        <item x="10"/>
        <item x="15"/>
        <item x="9"/>
        <item x="4"/>
        <item x="3"/>
        <item x="12"/>
        <item x="5"/>
        <item x="1"/>
        <item x="6"/>
        <item x="0"/>
        <item x="2"/>
        <item t="default"/>
      </items>
    </pivotField>
    <pivotField dataField="1" showAll="0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求和项:标记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8" cacheId="1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F3:G35" firstHeaderRow="1" firstDataRow="1" firstDataCol="1"/>
  <pivotFields count="3">
    <pivotField axis="axisRow" numFmtId="14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howAll="0">
      <items count="22">
        <item x="8"/>
        <item x="13"/>
        <item x="11"/>
        <item x="7"/>
        <item x="14"/>
        <item x="10"/>
        <item x="15"/>
        <item x="19"/>
        <item x="9"/>
        <item x="4"/>
        <item x="20"/>
        <item x="16"/>
        <item x="3"/>
        <item x="17"/>
        <item x="12"/>
        <item x="5"/>
        <item x="1"/>
        <item x="18"/>
        <item x="6"/>
        <item x="0"/>
        <item x="2"/>
        <item t="default"/>
      </items>
    </pivotField>
    <pivotField dataField="1" showAll="0"/>
  </pivotFields>
  <rowFields count="1">
    <field x="0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求和项:标记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数据透视表10" cacheId="2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F1:G34" firstHeaderRow="1" firstDataRow="1" firstDataCol="1"/>
  <pivotFields count="3"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  <pivotField showAll="0">
      <items count="25">
        <item x="1"/>
        <item x="9"/>
        <item x="6"/>
        <item x="10"/>
        <item x="7"/>
        <item x="12"/>
        <item x="18"/>
        <item x="13"/>
        <item x="19"/>
        <item x="16"/>
        <item x="22"/>
        <item x="4"/>
        <item x="20"/>
        <item x="14"/>
        <item x="15"/>
        <item x="21"/>
        <item x="17"/>
        <item x="3"/>
        <item x="8"/>
        <item x="0"/>
        <item x="11"/>
        <item x="5"/>
        <item x="2"/>
        <item x="23"/>
        <item t="default"/>
      </items>
    </pivotField>
    <pivotField dataField="1" showAll="0">
      <items count="3">
        <item x="0"/>
        <item x="1"/>
        <item t="default"/>
      </items>
    </pivotField>
  </pivotFields>
  <rowFields count="1">
    <field x="0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计数项:数量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数据透视表11" cacheId="3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E1:F28" firstHeaderRow="1" firstDataRow="1" firstDataCol="1"/>
  <pivotFields count="3"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>
      <items count="18">
        <item x="9"/>
        <item x="14"/>
        <item x="2"/>
        <item x="13"/>
        <item x="12"/>
        <item x="1"/>
        <item x="15"/>
        <item x="6"/>
        <item x="0"/>
        <item x="10"/>
        <item x="11"/>
        <item x="5"/>
        <item x="4"/>
        <item x="8"/>
        <item x="7"/>
        <item x="3"/>
        <item x="16"/>
        <item t="default"/>
      </items>
    </pivotField>
    <pivotField dataField="1" showAll="0">
      <items count="3">
        <item x="0"/>
        <item x="1"/>
        <item t="default"/>
      </items>
    </pivotField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Items count="1">
    <i/>
  </colItems>
  <dataFields count="1">
    <dataField name="计数项:qty.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数据透视表12" cacheId="4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E1:F20" firstHeaderRow="1" firstDataRow="1" firstDataCol="1"/>
  <pivotFields count="3">
    <pivotField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axis="axisRow" showAll="0">
      <items count="19">
        <item x="7"/>
        <item x="1"/>
        <item x="3"/>
        <item x="5"/>
        <item x="0"/>
        <item x="8"/>
        <item x="12"/>
        <item x="16"/>
        <item x="14"/>
        <item x="15"/>
        <item x="6"/>
        <item x="9"/>
        <item x="2"/>
        <item x="11"/>
        <item x="13"/>
        <item x="4"/>
        <item x="10"/>
        <item x="17"/>
        <item t="default"/>
      </items>
    </pivotField>
    <pivotField dataField="1" showAll="0">
      <items count="3">
        <item x="0"/>
        <item x="1"/>
        <item t="default"/>
      </items>
    </pivotField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计数项:qty.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数据透视表21" cacheId="8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N1:O14" firstHeaderRow="1" firstDataRow="1" firstDataCol="1"/>
  <pivotFields count="3">
    <pivotField numFmtId="14" showAll="0"/>
    <pivotField axis="axisRow" showAll="0">
      <items count="13">
        <item x="7"/>
        <item x="1"/>
        <item x="3"/>
        <item x="5"/>
        <item x="0"/>
        <item x="8"/>
        <item x="6"/>
        <item x="9"/>
        <item x="2"/>
        <item x="11"/>
        <item x="4"/>
        <item x="10"/>
        <item t="default"/>
      </items>
    </pivotField>
    <pivotField dataField="1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求和项:qty.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数据透视表14" cacheId="5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E2:F25" firstHeaderRow="1" firstDataRow="1" firstDataCol="1"/>
  <pivotFields count="3"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showAll="0">
      <items count="18">
        <item x="7"/>
        <item x="11"/>
        <item x="8"/>
        <item x="15"/>
        <item x="5"/>
        <item x="6"/>
        <item x="10"/>
        <item x="12"/>
        <item x="13"/>
        <item x="9"/>
        <item x="14"/>
        <item x="0"/>
        <item x="4"/>
        <item x="3"/>
        <item x="1"/>
        <item x="2"/>
        <item x="16"/>
        <item t="default"/>
      </items>
    </pivotField>
    <pivotField dataField="1" showAll="0">
      <items count="3">
        <item x="0"/>
        <item x="1"/>
        <item t="default"/>
      </items>
    </pivotField>
  </pivotFields>
  <rowFields count="1">
    <field x="0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计数项:qty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数据透视表15" cacheId="6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E1:F30" firstHeaderRow="1" firstDataRow="1" firstDataCol="1"/>
  <pivotFields count="3">
    <pivotField axis="axisRow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>
      <items count="20">
        <item x="14"/>
        <item x="16"/>
        <item x="0"/>
        <item x="13"/>
        <item x="15"/>
        <item x="8"/>
        <item x="12"/>
        <item x="17"/>
        <item x="3"/>
        <item x="2"/>
        <item x="10"/>
        <item x="1"/>
        <item x="11"/>
        <item x="4"/>
        <item x="6"/>
        <item x="5"/>
        <item x="7"/>
        <item x="9"/>
        <item x="18"/>
        <item t="default"/>
      </items>
    </pivotField>
    <pivotField dataField="1" showAll="0">
      <items count="3">
        <item x="0"/>
        <item x="1"/>
        <item t="default"/>
      </items>
    </pivotField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计数项:qty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数据透视表18" cacheId="7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E1:F96" firstHeaderRow="1" firstDataRow="1" firstDataCol="1"/>
  <pivotFields count="3">
    <pivotField axis="axisRow" numFmtId="14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axis="axisRow" showAll="0">
      <items count="17">
        <item x="5"/>
        <item x="4"/>
        <item x="9"/>
        <item x="0"/>
        <item x="6"/>
        <item x="15"/>
        <item x="2"/>
        <item x="11"/>
        <item x="8"/>
        <item x="10"/>
        <item x="12"/>
        <item x="13"/>
        <item x="3"/>
        <item x="14"/>
        <item x="1"/>
        <item x="7"/>
        <item t="default"/>
      </items>
    </pivotField>
    <pivotField dataField="1" showAll="0"/>
  </pivotFields>
  <rowFields count="2">
    <field x="0"/>
    <field x="1"/>
  </rowFields>
  <rowItems count="95">
    <i>
      <x/>
    </i>
    <i r="1">
      <x v="3"/>
    </i>
    <i r="1">
      <x v="14"/>
    </i>
    <i>
      <x v="1"/>
    </i>
    <i r="1">
      <x v="3"/>
    </i>
    <i r="1">
      <x v="6"/>
    </i>
    <i r="1">
      <x v="14"/>
    </i>
    <i>
      <x v="2"/>
    </i>
    <i r="1">
      <x v="1"/>
    </i>
    <i r="1">
      <x v="3"/>
    </i>
    <i r="1">
      <x v="12"/>
    </i>
    <i>
      <x v="3"/>
    </i>
    <i r="1">
      <x v="14"/>
    </i>
    <i>
      <x v="4"/>
    </i>
    <i r="1">
      <x/>
    </i>
    <i r="1">
      <x v="4"/>
    </i>
    <i r="1">
      <x v="12"/>
    </i>
    <i r="1">
      <x v="15"/>
    </i>
    <i>
      <x v="5"/>
    </i>
    <i r="1">
      <x v="1"/>
    </i>
    <i r="1">
      <x v="3"/>
    </i>
    <i r="1">
      <x v="14"/>
    </i>
    <i r="1">
      <x v="15"/>
    </i>
    <i>
      <x v="6"/>
    </i>
    <i r="1">
      <x v="14"/>
    </i>
    <i r="1">
      <x v="15"/>
    </i>
    <i>
      <x v="7"/>
    </i>
    <i r="1">
      <x/>
    </i>
    <i r="1">
      <x v="1"/>
    </i>
    <i r="1">
      <x v="2"/>
    </i>
    <i r="1">
      <x v="8"/>
    </i>
    <i>
      <x v="8"/>
    </i>
    <i r="1">
      <x/>
    </i>
    <i r="1">
      <x v="9"/>
    </i>
    <i>
      <x v="9"/>
    </i>
    <i r="1">
      <x v="7"/>
    </i>
    <i r="1">
      <x v="9"/>
    </i>
    <i r="1">
      <x v="10"/>
    </i>
    <i r="1">
      <x v="15"/>
    </i>
    <i>
      <x v="10"/>
    </i>
    <i r="1">
      <x v="1"/>
    </i>
    <i r="1">
      <x v="11"/>
    </i>
    <i r="1">
      <x v="12"/>
    </i>
    <i r="1">
      <x v="14"/>
    </i>
    <i>
      <x v="11"/>
    </i>
    <i r="1">
      <x v="1"/>
    </i>
    <i r="1">
      <x v="2"/>
    </i>
    <i r="1">
      <x v="3"/>
    </i>
    <i r="1">
      <x v="11"/>
    </i>
    <i r="1">
      <x v="13"/>
    </i>
    <i>
      <x v="12"/>
    </i>
    <i r="1">
      <x v="3"/>
    </i>
    <i r="1">
      <x v="10"/>
    </i>
    <i r="1">
      <x v="14"/>
    </i>
    <i r="1">
      <x v="15"/>
    </i>
    <i>
      <x v="13"/>
    </i>
    <i r="1">
      <x v="1"/>
    </i>
    <i r="1">
      <x v="3"/>
    </i>
    <i r="1">
      <x v="5"/>
    </i>
    <i r="1">
      <x v="11"/>
    </i>
    <i r="1">
      <x v="14"/>
    </i>
    <i r="1">
      <x v="15"/>
    </i>
    <i>
      <x v="14"/>
    </i>
    <i r="1">
      <x v="3"/>
    </i>
    <i r="1">
      <x v="9"/>
    </i>
    <i>
      <x v="15"/>
    </i>
    <i r="1">
      <x/>
    </i>
    <i r="1">
      <x v="11"/>
    </i>
    <i r="1">
      <x v="12"/>
    </i>
    <i r="1">
      <x v="14"/>
    </i>
    <i r="1">
      <x v="15"/>
    </i>
    <i>
      <x v="16"/>
    </i>
    <i r="1">
      <x/>
    </i>
    <i r="1">
      <x v="2"/>
    </i>
    <i r="1">
      <x v="6"/>
    </i>
    <i r="1">
      <x v="10"/>
    </i>
    <i>
      <x v="17"/>
    </i>
    <i r="1">
      <x/>
    </i>
    <i r="1">
      <x v="9"/>
    </i>
    <i>
      <x v="18"/>
    </i>
    <i r="1">
      <x v="1"/>
    </i>
    <i>
      <x v="19"/>
    </i>
    <i r="1">
      <x v="2"/>
    </i>
    <i>
      <x v="20"/>
    </i>
    <i r="1">
      <x v="11"/>
    </i>
    <i>
      <x v="21"/>
    </i>
    <i r="1">
      <x v="11"/>
    </i>
    <i r="1">
      <x v="12"/>
    </i>
    <i r="1">
      <x v="14"/>
    </i>
    <i>
      <x v="22"/>
    </i>
    <i r="1">
      <x v="11"/>
    </i>
    <i r="1">
      <x v="14"/>
    </i>
    <i>
      <x v="23"/>
    </i>
    <i r="1">
      <x v="14"/>
    </i>
    <i t="grand">
      <x/>
    </i>
  </rowItems>
  <colItems count="1">
    <i/>
  </colItems>
  <dataFields count="1">
    <dataField name="求和项:qty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数据透视表26" cacheId="9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>
  <location ref="K1:L10" firstHeaderRow="1" firstDataRow="1" firstDataCol="1"/>
  <pivotFields count="3">
    <pivotField numFmtId="14" showAll="0"/>
    <pivotField axis="axisRow" showAll="0">
      <items count="9">
        <item x="5"/>
        <item x="4"/>
        <item x="0"/>
        <item x="6"/>
        <item x="2"/>
        <item x="3"/>
        <item x="1"/>
        <item x="7"/>
        <item t="default"/>
      </items>
    </pivotField>
    <pivotField dataField="1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求和项:qty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26" Type="http://schemas.openxmlformats.org/officeDocument/2006/relationships/hyperlink" Target="http://codecraft.devcloud.huaweicloud.com/OtherSystem/DocManDugMassageDownload?answerRecordId=983428" TargetMode="External"/><Relationship Id="rId21" Type="http://schemas.openxmlformats.org/officeDocument/2006/relationships/hyperlink" Target="http://codecraft.devcloud.huaweicloud.com/OtherSystem/DocMianProjectDownLoad?fileID=401787" TargetMode="External"/><Relationship Id="rId42" Type="http://schemas.openxmlformats.org/officeDocument/2006/relationships/hyperlink" Target="http://codecraft.devcloud.huaweicloud.com/OtherSystem/DocManDugMassageDownload?answerRecordId=983264" TargetMode="External"/><Relationship Id="rId47" Type="http://schemas.openxmlformats.org/officeDocument/2006/relationships/hyperlink" Target="http://codecraft.devcloud.huaweicloud.com/OtherSystem/DocMianProjectDownLoad?fileID=401113" TargetMode="External"/><Relationship Id="rId63" Type="http://schemas.openxmlformats.org/officeDocument/2006/relationships/hyperlink" Target="http://codecraft.devcloud.huaweicloud.com/OtherSystem/DocMianProjectDownLoad?fileID=400833" TargetMode="External"/><Relationship Id="rId68" Type="http://schemas.openxmlformats.org/officeDocument/2006/relationships/hyperlink" Target="http://codecraft.devcloud.huaweicloud.com/OtherSystem/DocManDugMassageDownload?answerRecordId=982462" TargetMode="External"/><Relationship Id="rId84" Type="http://schemas.openxmlformats.org/officeDocument/2006/relationships/hyperlink" Target="http://codecraft.devcloud.huaweicloud.com/OtherSystem/DocManDugMassageDownload?answerRecordId=981907" TargetMode="External"/><Relationship Id="rId89" Type="http://schemas.openxmlformats.org/officeDocument/2006/relationships/hyperlink" Target="http://codecraft.devcloud.huaweicloud.com/OtherSystem/DocMianProjectDownLoad?fileID=399953" TargetMode="External"/><Relationship Id="rId112" Type="http://schemas.openxmlformats.org/officeDocument/2006/relationships/hyperlink" Target="http://codecraft.devcloud.huaweicloud.com/OtherSystem/DocManDugMassageDownload?answerRecordId=980781" TargetMode="External"/><Relationship Id="rId16" Type="http://schemas.openxmlformats.org/officeDocument/2006/relationships/hyperlink" Target="http://codecraft.devcloud.huaweicloud.com/OtherSystem/DocManDugMassageDownload?answerRecordId=983515" TargetMode="External"/><Relationship Id="rId107" Type="http://schemas.openxmlformats.org/officeDocument/2006/relationships/hyperlink" Target="http://codecraft.devcloud.huaweicloud.com/OtherSystem/DocMianProjectDownLoad?fileID=399354" TargetMode="External"/><Relationship Id="rId11" Type="http://schemas.openxmlformats.org/officeDocument/2006/relationships/hyperlink" Target="http://codecraft.devcloud.huaweicloud.com/OtherSystem/DocMianProjectDownLoad?fileID=401905" TargetMode="External"/><Relationship Id="rId32" Type="http://schemas.openxmlformats.org/officeDocument/2006/relationships/hyperlink" Target="http://codecraft.devcloud.huaweicloud.com/OtherSystem/DocManDugMassageDownload?answerRecordId=983381" TargetMode="External"/><Relationship Id="rId37" Type="http://schemas.openxmlformats.org/officeDocument/2006/relationships/hyperlink" Target="http://codecraft.devcloud.huaweicloud.com/OtherSystem/DocMianProjectDownLoad?fileID=401628" TargetMode="External"/><Relationship Id="rId53" Type="http://schemas.openxmlformats.org/officeDocument/2006/relationships/hyperlink" Target="http://codecraft.devcloud.huaweicloud.com/OtherSystem/DocMianProjectDownLoad?fileID=401043" TargetMode="External"/><Relationship Id="rId58" Type="http://schemas.openxmlformats.org/officeDocument/2006/relationships/hyperlink" Target="http://codecraft.devcloud.huaweicloud.com/OtherSystem/DocManDugMassageDownload?answerRecordId=982625" TargetMode="External"/><Relationship Id="rId74" Type="http://schemas.openxmlformats.org/officeDocument/2006/relationships/hyperlink" Target="http://codecraft.devcloud.huaweicloud.com/OtherSystem/DocManDugMassageDownload?answerRecordId=982067" TargetMode="External"/><Relationship Id="rId79" Type="http://schemas.openxmlformats.org/officeDocument/2006/relationships/hyperlink" Target="http://codecraft.devcloud.huaweicloud.com/OtherSystem/DocMianProjectDownLoad?fileID=400281" TargetMode="External"/><Relationship Id="rId102" Type="http://schemas.openxmlformats.org/officeDocument/2006/relationships/hyperlink" Target="http://codecraft.devcloud.huaweicloud.com/OtherSystem/DocManDugMassageDownload?answerRecordId=981107" TargetMode="External"/><Relationship Id="rId5" Type="http://schemas.openxmlformats.org/officeDocument/2006/relationships/hyperlink" Target="http://codecraft.devcloud.huaweicloud.com/OtherSystem/DocMianProjectDownLoad?fileID=401928" TargetMode="External"/><Relationship Id="rId90" Type="http://schemas.openxmlformats.org/officeDocument/2006/relationships/hyperlink" Target="http://codecraft.devcloud.huaweicloud.com/OtherSystem/DocManDugMassageDownload?answerRecordId=981610" TargetMode="External"/><Relationship Id="rId95" Type="http://schemas.openxmlformats.org/officeDocument/2006/relationships/hyperlink" Target="http://codecraft.devcloud.huaweicloud.com/OtherSystem/DocMianProjectDownLoad?fileID=399862" TargetMode="External"/><Relationship Id="rId22" Type="http://schemas.openxmlformats.org/officeDocument/2006/relationships/hyperlink" Target="http://codecraft.devcloud.huaweicloud.com/OtherSystem/DocManDugMassageDownload?answerRecordId=983444" TargetMode="External"/><Relationship Id="rId27" Type="http://schemas.openxmlformats.org/officeDocument/2006/relationships/hyperlink" Target="http://codecraft.devcloud.huaweicloud.com/OtherSystem/DocMianProjectDownLoad?fileID=401764" TargetMode="External"/><Relationship Id="rId43" Type="http://schemas.openxmlformats.org/officeDocument/2006/relationships/hyperlink" Target="http://codecraft.devcloud.huaweicloud.com/OtherSystem/DocMianProjectDownLoad?fileID=401602" TargetMode="External"/><Relationship Id="rId48" Type="http://schemas.openxmlformats.org/officeDocument/2006/relationships/hyperlink" Target="http://codecraft.devcloud.huaweicloud.com/OtherSystem/DocManDugMassageDownload?answerRecordId=982770" TargetMode="External"/><Relationship Id="rId64" Type="http://schemas.openxmlformats.org/officeDocument/2006/relationships/hyperlink" Target="http://codecraft.devcloud.huaweicloud.com/OtherSystem/DocManDugMassageDownload?answerRecordId=982490" TargetMode="External"/><Relationship Id="rId69" Type="http://schemas.openxmlformats.org/officeDocument/2006/relationships/hyperlink" Target="http://codecraft.devcloud.huaweicloud.com/OtherSystem/DocMianProjectDownLoad?fileID=400469" TargetMode="External"/><Relationship Id="rId113" Type="http://schemas.openxmlformats.org/officeDocument/2006/relationships/hyperlink" Target="http://codecraft.devcloud.huaweicloud.com/OtherSystem/DocMianProjectDownLoad?fileID=399052" TargetMode="External"/><Relationship Id="rId80" Type="http://schemas.openxmlformats.org/officeDocument/2006/relationships/hyperlink" Target="http://codecraft.devcloud.huaweicloud.com/OtherSystem/DocManDugMassageDownload?answerRecordId=981938" TargetMode="External"/><Relationship Id="rId85" Type="http://schemas.openxmlformats.org/officeDocument/2006/relationships/hyperlink" Target="http://codecraft.devcloud.huaweicloud.com/OtherSystem/DocMianProjectDownLoad?fileID=400231" TargetMode="External"/><Relationship Id="rId12" Type="http://schemas.openxmlformats.org/officeDocument/2006/relationships/hyperlink" Target="http://codecraft.devcloud.huaweicloud.com/OtherSystem/DocManDugMassageDownload?answerRecordId=983562" TargetMode="External"/><Relationship Id="rId17" Type="http://schemas.openxmlformats.org/officeDocument/2006/relationships/hyperlink" Target="http://codecraft.devcloud.huaweicloud.com/OtherSystem/DocMianProjectDownLoad?fileID=401845" TargetMode="External"/><Relationship Id="rId33" Type="http://schemas.openxmlformats.org/officeDocument/2006/relationships/hyperlink" Target="http://codecraft.devcloud.huaweicloud.com/OtherSystem/DocMianProjectDownLoad?fileID=401658" TargetMode="External"/><Relationship Id="rId38" Type="http://schemas.openxmlformats.org/officeDocument/2006/relationships/hyperlink" Target="http://codecraft.devcloud.huaweicloud.com/OtherSystem/DocManDugMassageDownload?answerRecordId=983285" TargetMode="External"/><Relationship Id="rId59" Type="http://schemas.openxmlformats.org/officeDocument/2006/relationships/hyperlink" Target="http://codecraft.devcloud.huaweicloud.com/OtherSystem/DocMianProjectDownLoad?fileID=400939" TargetMode="External"/><Relationship Id="rId103" Type="http://schemas.openxmlformats.org/officeDocument/2006/relationships/hyperlink" Target="http://codecraft.devcloud.huaweicloud.com/OtherSystem/DocMianProjectDownLoad?fileID=399430" TargetMode="External"/><Relationship Id="rId108" Type="http://schemas.openxmlformats.org/officeDocument/2006/relationships/hyperlink" Target="http://codecraft.devcloud.huaweicloud.com/OtherSystem/DocManDugMassageDownload?answerRecordId=981011" TargetMode="External"/><Relationship Id="rId54" Type="http://schemas.openxmlformats.org/officeDocument/2006/relationships/hyperlink" Target="http://codecraft.devcloud.huaweicloud.com/OtherSystem/DocManDugMassageDownload?answerRecordId=982700" TargetMode="External"/><Relationship Id="rId70" Type="http://schemas.openxmlformats.org/officeDocument/2006/relationships/hyperlink" Target="http://codecraft.devcloud.huaweicloud.com/OtherSystem/DocManDugMassageDownload?answerRecordId=982126" TargetMode="External"/><Relationship Id="rId75" Type="http://schemas.openxmlformats.org/officeDocument/2006/relationships/hyperlink" Target="http://codecraft.devcloud.huaweicloud.com/OtherSystem/DocMianProjectDownLoad?fileID=400371" TargetMode="External"/><Relationship Id="rId91" Type="http://schemas.openxmlformats.org/officeDocument/2006/relationships/hyperlink" Target="http://codecraft.devcloud.huaweicloud.com/OtherSystem/DocMianProjectDownLoad?fileID=399939" TargetMode="External"/><Relationship Id="rId96" Type="http://schemas.openxmlformats.org/officeDocument/2006/relationships/hyperlink" Target="http://codecraft.devcloud.huaweicloud.com/OtherSystem/DocManDugMassageDownload?answerRecordId=981519" TargetMode="External"/><Relationship Id="rId1" Type="http://schemas.openxmlformats.org/officeDocument/2006/relationships/hyperlink" Target="http://codecraft.devcloud.huaweicloud.com/OtherSystem/DocMianProjectDownLoad?fileID=401941" TargetMode="External"/><Relationship Id="rId6" Type="http://schemas.openxmlformats.org/officeDocument/2006/relationships/hyperlink" Target="http://codecraft.devcloud.huaweicloud.com/OtherSystem/DocManDugMassageDownload?answerRecordId=983585" TargetMode="External"/><Relationship Id="rId15" Type="http://schemas.openxmlformats.org/officeDocument/2006/relationships/hyperlink" Target="http://codecraft.devcloud.huaweicloud.com/OtherSystem/DocMianProjectDownLoad?fileID=401858" TargetMode="External"/><Relationship Id="rId23" Type="http://schemas.openxmlformats.org/officeDocument/2006/relationships/hyperlink" Target="http://codecraft.devcloud.huaweicloud.com/OtherSystem/DocMianProjectDownLoad?fileID=401777" TargetMode="External"/><Relationship Id="rId28" Type="http://schemas.openxmlformats.org/officeDocument/2006/relationships/hyperlink" Target="http://codecraft.devcloud.huaweicloud.com/OtherSystem/DocManDugMassageDownload?answerRecordId=983421" TargetMode="External"/><Relationship Id="rId36" Type="http://schemas.openxmlformats.org/officeDocument/2006/relationships/hyperlink" Target="http://codecraft.devcloud.huaweicloud.com/OtherSystem/DocManDugMassageDownload?answerRecordId=983302" TargetMode="External"/><Relationship Id="rId49" Type="http://schemas.openxmlformats.org/officeDocument/2006/relationships/hyperlink" Target="http://codecraft.devcloud.huaweicloud.com/OtherSystem/DocMianProjectDownLoad?fileID=401095" TargetMode="External"/><Relationship Id="rId57" Type="http://schemas.openxmlformats.org/officeDocument/2006/relationships/hyperlink" Target="http://codecraft.devcloud.huaweicloud.com/OtherSystem/DocMianProjectDownLoad?fileID=400968" TargetMode="External"/><Relationship Id="rId106" Type="http://schemas.openxmlformats.org/officeDocument/2006/relationships/hyperlink" Target="http://codecraft.devcloud.huaweicloud.com/OtherSystem/DocManDugMassageDownload?answerRecordId=981073" TargetMode="External"/><Relationship Id="rId114" Type="http://schemas.openxmlformats.org/officeDocument/2006/relationships/hyperlink" Target="http://codecraft.devcloud.huaweicloud.com/OtherSystem/DocManDugMassageDownload?answerRecordId=980709" TargetMode="External"/><Relationship Id="rId10" Type="http://schemas.openxmlformats.org/officeDocument/2006/relationships/hyperlink" Target="http://codecraft.devcloud.huaweicloud.com/OtherSystem/DocManDugMassageDownload?answerRecordId=983567" TargetMode="External"/><Relationship Id="rId31" Type="http://schemas.openxmlformats.org/officeDocument/2006/relationships/hyperlink" Target="http://codecraft.devcloud.huaweicloud.com/OtherSystem/DocMianProjectDownLoad?fileID=401724" TargetMode="External"/><Relationship Id="rId44" Type="http://schemas.openxmlformats.org/officeDocument/2006/relationships/hyperlink" Target="http://codecraft.devcloud.huaweicloud.com/OtherSystem/DocManDugMassageDownload?answerRecordId=983259" TargetMode="External"/><Relationship Id="rId52" Type="http://schemas.openxmlformats.org/officeDocument/2006/relationships/hyperlink" Target="http://codecraft.devcloud.huaweicloud.com/OtherSystem/DocManDugMassageDownload?answerRecordId=982739" TargetMode="External"/><Relationship Id="rId60" Type="http://schemas.openxmlformats.org/officeDocument/2006/relationships/hyperlink" Target="http://codecraft.devcloud.huaweicloud.com/OtherSystem/DocManDugMassageDownload?answerRecordId=982596" TargetMode="External"/><Relationship Id="rId65" Type="http://schemas.openxmlformats.org/officeDocument/2006/relationships/hyperlink" Target="http://codecraft.devcloud.huaweicloud.com/OtherSystem/DocMianProjectDownLoad?fileID=400816" TargetMode="External"/><Relationship Id="rId73" Type="http://schemas.openxmlformats.org/officeDocument/2006/relationships/hyperlink" Target="http://codecraft.devcloud.huaweicloud.com/OtherSystem/DocMianProjectDownLoad?fileID=400410" TargetMode="External"/><Relationship Id="rId78" Type="http://schemas.openxmlformats.org/officeDocument/2006/relationships/hyperlink" Target="http://codecraft.devcloud.huaweicloud.com/OtherSystem/DocManDugMassageDownload?answerRecordId=981971" TargetMode="External"/><Relationship Id="rId81" Type="http://schemas.openxmlformats.org/officeDocument/2006/relationships/hyperlink" Target="http://codecraft.devcloud.huaweicloud.com/OtherSystem/DocMianProjectDownLoad?fileID=400267" TargetMode="External"/><Relationship Id="rId86" Type="http://schemas.openxmlformats.org/officeDocument/2006/relationships/hyperlink" Target="http://codecraft.devcloud.huaweicloud.com/OtherSystem/DocManDugMassageDownload?answerRecordId=981888" TargetMode="External"/><Relationship Id="rId94" Type="http://schemas.openxmlformats.org/officeDocument/2006/relationships/hyperlink" Target="http://codecraft.devcloud.huaweicloud.com/OtherSystem/DocManDugMassageDownload?answerRecordId=981537" TargetMode="External"/><Relationship Id="rId99" Type="http://schemas.openxmlformats.org/officeDocument/2006/relationships/hyperlink" Target="http://codecraft.devcloud.huaweicloud.com/OtherSystem/DocMianProjectDownLoad?fileID=399476" TargetMode="External"/><Relationship Id="rId101" Type="http://schemas.openxmlformats.org/officeDocument/2006/relationships/hyperlink" Target="http://codecraft.devcloud.huaweicloud.com/OtherSystem/DocMianProjectDownLoad?fileID=399450" TargetMode="External"/><Relationship Id="rId4" Type="http://schemas.openxmlformats.org/officeDocument/2006/relationships/hyperlink" Target="http://codecraft.devcloud.huaweicloud.com/OtherSystem/DocManDugMassageDownload?answerRecordId=983589" TargetMode="External"/><Relationship Id="rId9" Type="http://schemas.openxmlformats.org/officeDocument/2006/relationships/hyperlink" Target="http://codecraft.devcloud.huaweicloud.com/OtherSystem/DocMianProjectDownLoad?fileID=401910" TargetMode="External"/><Relationship Id="rId13" Type="http://schemas.openxmlformats.org/officeDocument/2006/relationships/hyperlink" Target="http://codecraft.devcloud.huaweicloud.com/OtherSystem/DocMianProjectDownLoad?fileID=401872" TargetMode="External"/><Relationship Id="rId18" Type="http://schemas.openxmlformats.org/officeDocument/2006/relationships/hyperlink" Target="http://codecraft.devcloud.huaweicloud.com/OtherSystem/DocManDugMassageDownload?answerRecordId=983502" TargetMode="External"/><Relationship Id="rId39" Type="http://schemas.openxmlformats.org/officeDocument/2006/relationships/hyperlink" Target="http://codecraft.devcloud.huaweicloud.com/OtherSystem/DocMianProjectDownLoad?fileID=401614" TargetMode="External"/><Relationship Id="rId109" Type="http://schemas.openxmlformats.org/officeDocument/2006/relationships/hyperlink" Target="http://codecraft.devcloud.huaweicloud.com/OtherSystem/DocMianProjectDownLoad?fileID=399145" TargetMode="External"/><Relationship Id="rId34" Type="http://schemas.openxmlformats.org/officeDocument/2006/relationships/hyperlink" Target="http://codecraft.devcloud.huaweicloud.com/OtherSystem/DocManDugMassageDownload?answerRecordId=983315" TargetMode="External"/><Relationship Id="rId50" Type="http://schemas.openxmlformats.org/officeDocument/2006/relationships/hyperlink" Target="http://codecraft.devcloud.huaweicloud.com/OtherSystem/DocManDugMassageDownload?answerRecordId=982752" TargetMode="External"/><Relationship Id="rId55" Type="http://schemas.openxmlformats.org/officeDocument/2006/relationships/hyperlink" Target="http://codecraft.devcloud.huaweicloud.com/OtherSystem/DocMianProjectDownLoad?fileID=400994" TargetMode="External"/><Relationship Id="rId76" Type="http://schemas.openxmlformats.org/officeDocument/2006/relationships/hyperlink" Target="http://codecraft.devcloud.huaweicloud.com/OtherSystem/DocManDugMassageDownload?answerRecordId=982028" TargetMode="External"/><Relationship Id="rId97" Type="http://schemas.openxmlformats.org/officeDocument/2006/relationships/hyperlink" Target="http://codecraft.devcloud.huaweicloud.com/OtherSystem/DocMianProjectDownLoad?fileID=399755" TargetMode="External"/><Relationship Id="rId104" Type="http://schemas.openxmlformats.org/officeDocument/2006/relationships/hyperlink" Target="http://codecraft.devcloud.huaweicloud.com/OtherSystem/DocManDugMassageDownload?answerRecordId=981087" TargetMode="External"/><Relationship Id="rId7" Type="http://schemas.openxmlformats.org/officeDocument/2006/relationships/hyperlink" Target="http://codecraft.devcloud.huaweicloud.com/OtherSystem/DocMianProjectDownLoad?fileID=401924" TargetMode="External"/><Relationship Id="rId71" Type="http://schemas.openxmlformats.org/officeDocument/2006/relationships/hyperlink" Target="http://codecraft.devcloud.huaweicloud.com/OtherSystem/DocMianProjectDownLoad?fileID=400451" TargetMode="External"/><Relationship Id="rId92" Type="http://schemas.openxmlformats.org/officeDocument/2006/relationships/hyperlink" Target="http://codecraft.devcloud.huaweicloud.com/OtherSystem/DocManDugMassageDownload?answerRecordId=981596" TargetMode="External"/><Relationship Id="rId2" Type="http://schemas.openxmlformats.org/officeDocument/2006/relationships/hyperlink" Target="http://codecraft.devcloud.huaweicloud.com/OtherSystem/DocManDugMassageDownload?answerRecordId=983598" TargetMode="External"/><Relationship Id="rId29" Type="http://schemas.openxmlformats.org/officeDocument/2006/relationships/hyperlink" Target="http://codecraft.devcloud.huaweicloud.com/OtherSystem/DocMianProjectDownLoad?fileID=401753" TargetMode="External"/><Relationship Id="rId24" Type="http://schemas.openxmlformats.org/officeDocument/2006/relationships/hyperlink" Target="http://codecraft.devcloud.huaweicloud.com/OtherSystem/DocManDugMassageDownload?answerRecordId=983434" TargetMode="External"/><Relationship Id="rId40" Type="http://schemas.openxmlformats.org/officeDocument/2006/relationships/hyperlink" Target="http://codecraft.devcloud.huaweicloud.com/OtherSystem/DocManDugMassageDownload?answerRecordId=983271" TargetMode="External"/><Relationship Id="rId45" Type="http://schemas.openxmlformats.org/officeDocument/2006/relationships/hyperlink" Target="http://codecraft.devcloud.huaweicloud.com/OtherSystem/DocMianProjectDownLoad?fileID=401133" TargetMode="External"/><Relationship Id="rId66" Type="http://schemas.openxmlformats.org/officeDocument/2006/relationships/hyperlink" Target="http://codecraft.devcloud.huaweicloud.com/OtherSystem/DocManDugMassageDownload?answerRecordId=982473" TargetMode="External"/><Relationship Id="rId87" Type="http://schemas.openxmlformats.org/officeDocument/2006/relationships/hyperlink" Target="http://codecraft.devcloud.huaweicloud.com/OtherSystem/DocMianProjectDownLoad?fileID=400217" TargetMode="External"/><Relationship Id="rId110" Type="http://schemas.openxmlformats.org/officeDocument/2006/relationships/hyperlink" Target="http://codecraft.devcloud.huaweicloud.com/OtherSystem/DocManDugMassageDownload?answerRecordId=980802" TargetMode="External"/><Relationship Id="rId115" Type="http://schemas.openxmlformats.org/officeDocument/2006/relationships/hyperlink" Target="http://codecraft.devcloud.huaweicloud.com/OtherSystem/DocMianProjectDownLoad?fileID=397903" TargetMode="External"/><Relationship Id="rId61" Type="http://schemas.openxmlformats.org/officeDocument/2006/relationships/hyperlink" Target="http://codecraft.devcloud.huaweicloud.com/OtherSystem/DocMianProjectDownLoad?fileID=400842" TargetMode="External"/><Relationship Id="rId82" Type="http://schemas.openxmlformats.org/officeDocument/2006/relationships/hyperlink" Target="http://codecraft.devcloud.huaweicloud.com/OtherSystem/DocManDugMassageDownload?answerRecordId=981924" TargetMode="External"/><Relationship Id="rId19" Type="http://schemas.openxmlformats.org/officeDocument/2006/relationships/hyperlink" Target="http://codecraft.devcloud.huaweicloud.com/OtherSystem/DocMianProjectDownLoad?fileID=401807" TargetMode="External"/><Relationship Id="rId14" Type="http://schemas.openxmlformats.org/officeDocument/2006/relationships/hyperlink" Target="http://codecraft.devcloud.huaweicloud.com/OtherSystem/DocManDugMassageDownload?answerRecordId=983529" TargetMode="External"/><Relationship Id="rId30" Type="http://schemas.openxmlformats.org/officeDocument/2006/relationships/hyperlink" Target="http://codecraft.devcloud.huaweicloud.com/OtherSystem/DocManDugMassageDownload?answerRecordId=983410" TargetMode="External"/><Relationship Id="rId35" Type="http://schemas.openxmlformats.org/officeDocument/2006/relationships/hyperlink" Target="http://codecraft.devcloud.huaweicloud.com/OtherSystem/DocMianProjectDownLoad?fileID=401645" TargetMode="External"/><Relationship Id="rId56" Type="http://schemas.openxmlformats.org/officeDocument/2006/relationships/hyperlink" Target="http://codecraft.devcloud.huaweicloud.com/OtherSystem/DocManDugMassageDownload?answerRecordId=982651" TargetMode="External"/><Relationship Id="rId77" Type="http://schemas.openxmlformats.org/officeDocument/2006/relationships/hyperlink" Target="http://codecraft.devcloud.huaweicloud.com/OtherSystem/DocMianProjectDownLoad?fileID=400314" TargetMode="External"/><Relationship Id="rId100" Type="http://schemas.openxmlformats.org/officeDocument/2006/relationships/hyperlink" Target="http://codecraft.devcloud.huaweicloud.com/OtherSystem/DocManDugMassageDownload?answerRecordId=981133" TargetMode="External"/><Relationship Id="rId105" Type="http://schemas.openxmlformats.org/officeDocument/2006/relationships/hyperlink" Target="http://codecraft.devcloud.huaweicloud.com/OtherSystem/DocMianProjectDownLoad?fileID=399416" TargetMode="External"/><Relationship Id="rId8" Type="http://schemas.openxmlformats.org/officeDocument/2006/relationships/hyperlink" Target="http://codecraft.devcloud.huaweicloud.com/OtherSystem/DocManDugMassageDownload?answerRecordId=983581" TargetMode="External"/><Relationship Id="rId51" Type="http://schemas.openxmlformats.org/officeDocument/2006/relationships/hyperlink" Target="http://codecraft.devcloud.huaweicloud.com/OtherSystem/DocMianProjectDownLoad?fileID=401082" TargetMode="External"/><Relationship Id="rId72" Type="http://schemas.openxmlformats.org/officeDocument/2006/relationships/hyperlink" Target="http://codecraft.devcloud.huaweicloud.com/OtherSystem/DocManDugMassageDownload?answerRecordId=982108" TargetMode="External"/><Relationship Id="rId93" Type="http://schemas.openxmlformats.org/officeDocument/2006/relationships/hyperlink" Target="http://codecraft.devcloud.huaweicloud.com/OtherSystem/DocMianProjectDownLoad?fileID=399880" TargetMode="External"/><Relationship Id="rId98" Type="http://schemas.openxmlformats.org/officeDocument/2006/relationships/hyperlink" Target="http://codecraft.devcloud.huaweicloud.com/OtherSystem/DocManDugMassageDownload?answerRecordId=981412" TargetMode="External"/><Relationship Id="rId3" Type="http://schemas.openxmlformats.org/officeDocument/2006/relationships/hyperlink" Target="http://codecraft.devcloud.huaweicloud.com/OtherSystem/DocMianProjectDownLoad?fileID=401932" TargetMode="External"/><Relationship Id="rId25" Type="http://schemas.openxmlformats.org/officeDocument/2006/relationships/hyperlink" Target="http://codecraft.devcloud.huaweicloud.com/OtherSystem/DocMianProjectDownLoad?fileID=401771" TargetMode="External"/><Relationship Id="rId46" Type="http://schemas.openxmlformats.org/officeDocument/2006/relationships/hyperlink" Target="http://codecraft.devcloud.huaweicloud.com/OtherSystem/DocManDugMassageDownload?answerRecordId=982790" TargetMode="External"/><Relationship Id="rId67" Type="http://schemas.openxmlformats.org/officeDocument/2006/relationships/hyperlink" Target="http://codecraft.devcloud.huaweicloud.com/OtherSystem/DocMianProjectDownLoad?fileID=400805" TargetMode="External"/><Relationship Id="rId116" Type="http://schemas.openxmlformats.org/officeDocument/2006/relationships/hyperlink" Target="http://codecraft.devcloud.huaweicloud.com/OtherSystem/DocManDugMassageDownload?answerRecordId=979560" TargetMode="External"/><Relationship Id="rId20" Type="http://schemas.openxmlformats.org/officeDocument/2006/relationships/hyperlink" Target="http://codecraft.devcloud.huaweicloud.com/OtherSystem/DocManDugMassageDownload?answerRecordId=983464" TargetMode="External"/><Relationship Id="rId41" Type="http://schemas.openxmlformats.org/officeDocument/2006/relationships/hyperlink" Target="http://codecraft.devcloud.huaweicloud.com/OtherSystem/DocMianProjectDownLoad?fileID=401607" TargetMode="External"/><Relationship Id="rId62" Type="http://schemas.openxmlformats.org/officeDocument/2006/relationships/hyperlink" Target="http://codecraft.devcloud.huaweicloud.com/OtherSystem/DocManDugMassageDownload?answerRecordId=982499" TargetMode="External"/><Relationship Id="rId83" Type="http://schemas.openxmlformats.org/officeDocument/2006/relationships/hyperlink" Target="http://codecraft.devcloud.huaweicloud.com/OtherSystem/DocMianProjectDownLoad?fileID=400250" TargetMode="External"/><Relationship Id="rId88" Type="http://schemas.openxmlformats.org/officeDocument/2006/relationships/hyperlink" Target="http://codecraft.devcloud.huaweicloud.com/OtherSystem/DocManDugMassageDownload?answerRecordId=981874" TargetMode="External"/><Relationship Id="rId111" Type="http://schemas.openxmlformats.org/officeDocument/2006/relationships/hyperlink" Target="http://codecraft.devcloud.huaweicloud.com/OtherSystem/DocMianProjectDownLoad?fileID=399124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9"/>
  <sheetViews>
    <sheetView workbookViewId="0">
      <selection activeCell="F19" sqref="F19"/>
    </sheetView>
  </sheetViews>
  <sheetFormatPr defaultRowHeight="13.5"/>
  <cols>
    <col min="5" max="5" width="21.625" style="13" bestFit="1" customWidth="1"/>
    <col min="6" max="6" width="25.25" customWidth="1"/>
    <col min="7" max="7" width="12.125" bestFit="1" customWidth="1"/>
  </cols>
  <sheetData>
    <row r="1" spans="1:7">
      <c r="A1" t="s">
        <v>500</v>
      </c>
      <c r="B1" s="2">
        <v>7</v>
      </c>
      <c r="C1" t="s">
        <v>501</v>
      </c>
      <c r="D1" s="2">
        <f>clear_data!A415-clear_data!A2</f>
        <v>56</v>
      </c>
      <c r="F1" t="s">
        <v>499</v>
      </c>
      <c r="G1">
        <v>414</v>
      </c>
    </row>
    <row r="2" spans="1:7">
      <c r="B2" s="2"/>
      <c r="D2" s="2"/>
    </row>
    <row r="3" spans="1:7" ht="18.75">
      <c r="B3" s="48" t="s">
        <v>502</v>
      </c>
      <c r="C3" s="48"/>
      <c r="D3" s="20" t="s">
        <v>511</v>
      </c>
      <c r="E3" s="21" t="s">
        <v>508</v>
      </c>
      <c r="F3" s="20" t="s">
        <v>509</v>
      </c>
      <c r="G3" s="20" t="s">
        <v>513</v>
      </c>
    </row>
    <row r="4" spans="1:7">
      <c r="A4" s="9"/>
      <c r="B4" s="14" t="s">
        <v>510</v>
      </c>
      <c r="C4" s="18">
        <v>1</v>
      </c>
      <c r="D4" s="19">
        <v>3</v>
      </c>
      <c r="E4" s="15">
        <f>D4/$D$1</f>
        <v>5.3571428571428568E-2</v>
      </c>
      <c r="F4" s="15">
        <f>D4/$G$1</f>
        <v>7.246376811594203E-3</v>
      </c>
      <c r="G4" s="10">
        <f>E4*$B$1</f>
        <v>0.375</v>
      </c>
    </row>
    <row r="5" spans="1:7">
      <c r="A5" s="9"/>
      <c r="B5" s="14" t="s">
        <v>510</v>
      </c>
      <c r="C5" s="18">
        <v>2</v>
      </c>
      <c r="D5" s="19">
        <v>24</v>
      </c>
      <c r="E5" s="15">
        <f t="shared" ref="E5:E18" si="0">D5/$D$1</f>
        <v>0.42857142857142855</v>
      </c>
      <c r="F5" s="15">
        <f t="shared" ref="F5:F18" si="1">D5/$G$1</f>
        <v>5.7971014492753624E-2</v>
      </c>
      <c r="G5" s="10">
        <f t="shared" ref="G5:G18" si="2">E5*$B$1</f>
        <v>3</v>
      </c>
    </row>
    <row r="6" spans="1:7">
      <c r="A6" s="9"/>
      <c r="B6" s="14" t="s">
        <v>510</v>
      </c>
      <c r="C6" s="18">
        <v>3</v>
      </c>
      <c r="D6" s="19">
        <v>13</v>
      </c>
      <c r="E6" s="15">
        <f t="shared" si="0"/>
        <v>0.23214285714285715</v>
      </c>
      <c r="F6" s="15">
        <f t="shared" si="1"/>
        <v>3.140096618357488E-2</v>
      </c>
      <c r="G6" s="10">
        <f t="shared" si="2"/>
        <v>1.625</v>
      </c>
    </row>
    <row r="7" spans="1:7">
      <c r="A7" s="9"/>
      <c r="B7" s="14" t="s">
        <v>510</v>
      </c>
      <c r="C7" s="18">
        <v>4</v>
      </c>
      <c r="D7" s="19">
        <v>4</v>
      </c>
      <c r="E7" s="15">
        <f t="shared" si="0"/>
        <v>7.1428571428571425E-2</v>
      </c>
      <c r="F7" s="15">
        <f t="shared" si="1"/>
        <v>9.6618357487922701E-3</v>
      </c>
      <c r="G7" s="10">
        <f t="shared" si="2"/>
        <v>0.5</v>
      </c>
    </row>
    <row r="8" spans="1:7">
      <c r="A8" s="9"/>
      <c r="B8" s="14" t="s">
        <v>510</v>
      </c>
      <c r="C8" s="18">
        <v>5</v>
      </c>
      <c r="D8" s="19">
        <v>34</v>
      </c>
      <c r="E8" s="15">
        <f t="shared" si="0"/>
        <v>0.6071428571428571</v>
      </c>
      <c r="F8" s="15">
        <f t="shared" si="1"/>
        <v>8.2125603864734303E-2</v>
      </c>
      <c r="G8" s="10">
        <f t="shared" si="2"/>
        <v>4.25</v>
      </c>
    </row>
    <row r="9" spans="1:7">
      <c r="A9" s="9"/>
      <c r="B9" s="14" t="s">
        <v>510</v>
      </c>
      <c r="C9" s="18">
        <v>6</v>
      </c>
      <c r="D9" s="19">
        <v>18</v>
      </c>
      <c r="E9" s="15">
        <f t="shared" si="0"/>
        <v>0.32142857142857145</v>
      </c>
      <c r="F9" s="15">
        <f t="shared" si="1"/>
        <v>4.3478260869565216E-2</v>
      </c>
      <c r="G9" s="10">
        <f t="shared" si="2"/>
        <v>2.25</v>
      </c>
    </row>
    <row r="10" spans="1:7">
      <c r="A10" s="9"/>
      <c r="B10" s="14" t="s">
        <v>510</v>
      </c>
      <c r="C10" s="18">
        <v>7</v>
      </c>
      <c r="D10" s="19">
        <v>19</v>
      </c>
      <c r="E10" s="15">
        <f t="shared" si="0"/>
        <v>0.3392857142857143</v>
      </c>
      <c r="F10" s="15">
        <f t="shared" si="1"/>
        <v>4.5893719806763288E-2</v>
      </c>
      <c r="G10" s="10">
        <f t="shared" si="2"/>
        <v>2.375</v>
      </c>
    </row>
    <row r="11" spans="1:7">
      <c r="A11" s="9"/>
      <c r="B11" s="14" t="s">
        <v>510</v>
      </c>
      <c r="C11" s="18">
        <v>8</v>
      </c>
      <c r="D11" s="19">
        <v>82</v>
      </c>
      <c r="E11" s="15">
        <f t="shared" si="0"/>
        <v>1.4642857142857142</v>
      </c>
      <c r="F11" s="15">
        <f t="shared" si="1"/>
        <v>0.19806763285024154</v>
      </c>
      <c r="G11" s="10">
        <f t="shared" si="2"/>
        <v>10.25</v>
      </c>
    </row>
    <row r="12" spans="1:7">
      <c r="A12" s="9"/>
      <c r="B12" s="14" t="s">
        <v>510</v>
      </c>
      <c r="C12" s="18">
        <v>9</v>
      </c>
      <c r="D12" s="19">
        <v>43</v>
      </c>
      <c r="E12" s="15">
        <f t="shared" si="0"/>
        <v>0.7678571428571429</v>
      </c>
      <c r="F12" s="15">
        <f t="shared" si="1"/>
        <v>0.10386473429951691</v>
      </c>
      <c r="G12" s="10">
        <f t="shared" si="2"/>
        <v>5.375</v>
      </c>
    </row>
    <row r="13" spans="1:7">
      <c r="A13" s="9"/>
      <c r="B13" s="14" t="s">
        <v>510</v>
      </c>
      <c r="C13" s="18">
        <v>10</v>
      </c>
      <c r="D13" s="19">
        <v>6</v>
      </c>
      <c r="E13" s="15">
        <f t="shared" si="0"/>
        <v>0.10714285714285714</v>
      </c>
      <c r="F13" s="15">
        <f t="shared" si="1"/>
        <v>1.4492753623188406E-2</v>
      </c>
      <c r="G13" s="10">
        <f t="shared" si="2"/>
        <v>0.75</v>
      </c>
    </row>
    <row r="14" spans="1:7">
      <c r="A14" s="9"/>
      <c r="B14" s="14" t="s">
        <v>510</v>
      </c>
      <c r="C14" s="18">
        <v>11</v>
      </c>
      <c r="D14" s="19">
        <v>42</v>
      </c>
      <c r="E14" s="15">
        <f t="shared" si="0"/>
        <v>0.75</v>
      </c>
      <c r="F14" s="15">
        <f t="shared" si="1"/>
        <v>0.10144927536231885</v>
      </c>
      <c r="G14" s="10">
        <f t="shared" si="2"/>
        <v>5.25</v>
      </c>
    </row>
    <row r="15" spans="1:7">
      <c r="A15" s="9"/>
      <c r="B15" s="14" t="s">
        <v>510</v>
      </c>
      <c r="C15" s="18">
        <v>12</v>
      </c>
      <c r="D15" s="19">
        <v>39</v>
      </c>
      <c r="E15" s="15">
        <f t="shared" si="0"/>
        <v>0.6964285714285714</v>
      </c>
      <c r="F15" s="15">
        <f t="shared" si="1"/>
        <v>9.420289855072464E-2</v>
      </c>
      <c r="G15" s="10">
        <f t="shared" si="2"/>
        <v>4.875</v>
      </c>
    </row>
    <row r="16" spans="1:7">
      <c r="A16" s="9"/>
      <c r="B16" s="14" t="s">
        <v>510</v>
      </c>
      <c r="C16" s="18">
        <v>13</v>
      </c>
      <c r="D16" s="19">
        <v>1</v>
      </c>
      <c r="E16" s="15">
        <f t="shared" si="0"/>
        <v>1.7857142857142856E-2</v>
      </c>
      <c r="F16" s="15">
        <f t="shared" si="1"/>
        <v>2.4154589371980675E-3</v>
      </c>
      <c r="G16" s="10">
        <f t="shared" si="2"/>
        <v>0.125</v>
      </c>
    </row>
    <row r="17" spans="1:7">
      <c r="A17" s="9"/>
      <c r="B17" s="14" t="s">
        <v>510</v>
      </c>
      <c r="C17" s="18">
        <v>14</v>
      </c>
      <c r="D17" s="19">
        <v>51</v>
      </c>
      <c r="E17" s="15">
        <f t="shared" si="0"/>
        <v>0.9107142857142857</v>
      </c>
      <c r="F17" s="15">
        <f t="shared" si="1"/>
        <v>0.12318840579710146</v>
      </c>
      <c r="G17" s="10">
        <f t="shared" si="2"/>
        <v>6.375</v>
      </c>
    </row>
    <row r="18" spans="1:7">
      <c r="A18" s="9"/>
      <c r="B18" s="14" t="s">
        <v>510</v>
      </c>
      <c r="C18" s="18">
        <v>15</v>
      </c>
      <c r="D18" s="19">
        <v>35</v>
      </c>
      <c r="E18" s="15">
        <f t="shared" si="0"/>
        <v>0.625</v>
      </c>
      <c r="F18" s="15">
        <f t="shared" si="1"/>
        <v>8.4541062801932368E-2</v>
      </c>
      <c r="G18" s="10">
        <f t="shared" si="2"/>
        <v>4.375</v>
      </c>
    </row>
    <row r="19" spans="1:7">
      <c r="D19" s="16" t="s">
        <v>512</v>
      </c>
      <c r="E19" s="17">
        <f>SUM(E4:E18)</f>
        <v>7.3928571428571423</v>
      </c>
      <c r="F19">
        <f>E19*D1</f>
        <v>414</v>
      </c>
      <c r="G19" s="23">
        <f>SUM(G4:G18)/B1</f>
        <v>7.3928571428571432</v>
      </c>
    </row>
  </sheetData>
  <mergeCells count="1">
    <mergeCell ref="B3:C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415"/>
  <sheetViews>
    <sheetView workbookViewId="0">
      <pane ySplit="1" topLeftCell="A2" activePane="bottomLeft" state="frozen"/>
      <selection activeCell="G428" sqref="G428"/>
      <selection pane="bottomLeft" activeCell="G428" sqref="G428"/>
    </sheetView>
  </sheetViews>
  <sheetFormatPr defaultRowHeight="13.5"/>
  <cols>
    <col min="1" max="1" width="10.5" style="8" bestFit="1" customWidth="1"/>
    <col min="2" max="2" width="9.5" style="9" customWidth="1"/>
    <col min="6" max="6" width="12.75" bestFit="1" customWidth="1"/>
    <col min="7" max="7" width="9.75" customWidth="1"/>
    <col min="8" max="8" width="13.125" bestFit="1" customWidth="1"/>
  </cols>
  <sheetData>
    <row r="1" spans="1:8">
      <c r="A1" s="8" t="s">
        <v>498</v>
      </c>
      <c r="B1" s="9" t="s">
        <v>497</v>
      </c>
      <c r="C1" t="s">
        <v>503</v>
      </c>
    </row>
    <row r="2" spans="1:8">
      <c r="A2" s="8">
        <v>42005</v>
      </c>
      <c r="B2" s="9">
        <v>15</v>
      </c>
      <c r="C2">
        <v>1</v>
      </c>
    </row>
    <row r="3" spans="1:8">
      <c r="A3" s="8">
        <v>42005</v>
      </c>
      <c r="B3" s="9">
        <v>15</v>
      </c>
      <c r="C3">
        <v>1</v>
      </c>
    </row>
    <row r="4" spans="1:8">
      <c r="A4" s="8">
        <v>42005</v>
      </c>
      <c r="B4" s="9">
        <v>8</v>
      </c>
      <c r="C4">
        <v>1</v>
      </c>
      <c r="G4" s="11" t="s">
        <v>504</v>
      </c>
      <c r="H4" t="s">
        <v>507</v>
      </c>
    </row>
    <row r="5" spans="1:8">
      <c r="A5" s="8">
        <v>42006</v>
      </c>
      <c r="B5" s="9">
        <v>2</v>
      </c>
      <c r="C5">
        <v>1</v>
      </c>
      <c r="G5" s="2">
        <v>1</v>
      </c>
      <c r="H5" s="12">
        <v>3</v>
      </c>
    </row>
    <row r="6" spans="1:8">
      <c r="A6" s="8">
        <v>42006</v>
      </c>
      <c r="B6" s="9">
        <v>8</v>
      </c>
      <c r="C6">
        <v>1</v>
      </c>
      <c r="G6" s="2">
        <v>2</v>
      </c>
      <c r="H6" s="12">
        <v>24</v>
      </c>
    </row>
    <row r="7" spans="1:8">
      <c r="A7" s="8">
        <v>42006</v>
      </c>
      <c r="B7" s="9">
        <v>15</v>
      </c>
      <c r="C7">
        <v>1</v>
      </c>
      <c r="G7" s="2">
        <v>3</v>
      </c>
      <c r="H7" s="12">
        <v>13</v>
      </c>
    </row>
    <row r="8" spans="1:8">
      <c r="A8" s="8">
        <v>42006</v>
      </c>
      <c r="B8" s="9">
        <v>15</v>
      </c>
      <c r="C8">
        <v>1</v>
      </c>
      <c r="G8" s="2">
        <v>4</v>
      </c>
      <c r="H8" s="12">
        <v>4</v>
      </c>
    </row>
    <row r="9" spans="1:8">
      <c r="A9" s="8">
        <v>42007</v>
      </c>
      <c r="B9" s="9">
        <v>6</v>
      </c>
      <c r="C9">
        <v>1</v>
      </c>
      <c r="G9" s="2">
        <v>5</v>
      </c>
      <c r="H9" s="12">
        <v>34</v>
      </c>
    </row>
    <row r="10" spans="1:8">
      <c r="A10" s="8">
        <v>42007</v>
      </c>
      <c r="B10" s="9">
        <v>12</v>
      </c>
      <c r="C10">
        <v>1</v>
      </c>
      <c r="G10" s="2">
        <v>6</v>
      </c>
      <c r="H10" s="12">
        <v>18</v>
      </c>
    </row>
    <row r="11" spans="1:8">
      <c r="A11" s="8">
        <v>42007</v>
      </c>
      <c r="B11" s="9">
        <v>12</v>
      </c>
      <c r="C11">
        <v>1</v>
      </c>
      <c r="G11" s="2">
        <v>7</v>
      </c>
      <c r="H11" s="12">
        <v>19</v>
      </c>
    </row>
    <row r="12" spans="1:8">
      <c r="A12" s="8">
        <v>42007</v>
      </c>
      <c r="B12" s="9">
        <v>15</v>
      </c>
      <c r="C12">
        <v>1</v>
      </c>
      <c r="G12" s="2">
        <v>8</v>
      </c>
      <c r="H12" s="12">
        <v>82</v>
      </c>
    </row>
    <row r="13" spans="1:8">
      <c r="A13" s="8">
        <v>42007</v>
      </c>
      <c r="B13" s="9">
        <v>12</v>
      </c>
      <c r="C13">
        <v>1</v>
      </c>
      <c r="G13" s="2">
        <v>9</v>
      </c>
      <c r="H13" s="12">
        <v>43</v>
      </c>
    </row>
    <row r="14" spans="1:8">
      <c r="A14" s="8">
        <v>42009</v>
      </c>
      <c r="B14" s="9">
        <v>8</v>
      </c>
      <c r="C14">
        <v>1</v>
      </c>
      <c r="G14" s="2">
        <v>10</v>
      </c>
      <c r="H14" s="12">
        <v>6</v>
      </c>
    </row>
    <row r="15" spans="1:8">
      <c r="A15" s="8">
        <v>42010</v>
      </c>
      <c r="B15" s="9">
        <v>11</v>
      </c>
      <c r="C15">
        <v>1</v>
      </c>
      <c r="G15" s="2">
        <v>11</v>
      </c>
      <c r="H15" s="12">
        <v>42</v>
      </c>
    </row>
    <row r="16" spans="1:8">
      <c r="A16" s="8">
        <v>42010</v>
      </c>
      <c r="B16" s="9">
        <v>11</v>
      </c>
      <c r="C16">
        <v>1</v>
      </c>
      <c r="G16" s="2">
        <v>12</v>
      </c>
      <c r="H16" s="12">
        <v>39</v>
      </c>
    </row>
    <row r="17" spans="1:8">
      <c r="A17" s="8">
        <v>42010</v>
      </c>
      <c r="B17" s="9">
        <v>11</v>
      </c>
      <c r="C17">
        <v>1</v>
      </c>
      <c r="G17" s="2">
        <v>13</v>
      </c>
      <c r="H17" s="12">
        <v>1</v>
      </c>
    </row>
    <row r="18" spans="1:8">
      <c r="A18" s="8">
        <v>42010</v>
      </c>
      <c r="B18" s="9">
        <v>11</v>
      </c>
      <c r="C18">
        <v>1</v>
      </c>
      <c r="G18" s="2">
        <v>14</v>
      </c>
      <c r="H18" s="12">
        <v>51</v>
      </c>
    </row>
    <row r="19" spans="1:8">
      <c r="A19" s="8">
        <v>42010</v>
      </c>
      <c r="B19" s="9">
        <v>9</v>
      </c>
      <c r="C19">
        <v>1</v>
      </c>
      <c r="G19" s="2">
        <v>15</v>
      </c>
      <c r="H19" s="12">
        <v>35</v>
      </c>
    </row>
    <row r="20" spans="1:8">
      <c r="A20" s="8">
        <v>42010</v>
      </c>
      <c r="B20" s="9">
        <v>6</v>
      </c>
      <c r="C20">
        <v>1</v>
      </c>
      <c r="G20" s="2" t="s">
        <v>505</v>
      </c>
      <c r="H20" s="12"/>
    </row>
    <row r="21" spans="1:8">
      <c r="A21" s="8">
        <v>42011</v>
      </c>
      <c r="B21" s="9">
        <v>9</v>
      </c>
      <c r="C21">
        <v>1</v>
      </c>
      <c r="G21" s="2" t="s">
        <v>506</v>
      </c>
      <c r="H21" s="12">
        <v>414</v>
      </c>
    </row>
    <row r="22" spans="1:8">
      <c r="A22" s="8">
        <v>42011</v>
      </c>
      <c r="B22" s="9">
        <v>15</v>
      </c>
      <c r="C22">
        <v>1</v>
      </c>
    </row>
    <row r="23" spans="1:8">
      <c r="A23" s="8">
        <v>42011</v>
      </c>
      <c r="B23" s="9">
        <v>8</v>
      </c>
      <c r="C23">
        <v>1</v>
      </c>
    </row>
    <row r="24" spans="1:8">
      <c r="A24" s="8">
        <v>42011</v>
      </c>
      <c r="B24" s="9">
        <v>12</v>
      </c>
      <c r="C24">
        <v>1</v>
      </c>
    </row>
    <row r="25" spans="1:8">
      <c r="A25" s="8">
        <v>42011</v>
      </c>
      <c r="B25" s="9">
        <v>12</v>
      </c>
      <c r="C25">
        <v>1</v>
      </c>
    </row>
    <row r="26" spans="1:8">
      <c r="A26" s="8">
        <v>42011</v>
      </c>
      <c r="B26" s="9">
        <v>12</v>
      </c>
      <c r="C26">
        <v>1</v>
      </c>
    </row>
    <row r="27" spans="1:8">
      <c r="A27" s="8">
        <v>42011</v>
      </c>
      <c r="B27" s="9">
        <v>12</v>
      </c>
      <c r="C27">
        <v>1</v>
      </c>
    </row>
    <row r="28" spans="1:8">
      <c r="A28" s="8">
        <v>42011</v>
      </c>
      <c r="B28" s="9">
        <v>12</v>
      </c>
      <c r="C28">
        <v>1</v>
      </c>
    </row>
    <row r="29" spans="1:8">
      <c r="A29" s="8">
        <v>42012</v>
      </c>
      <c r="B29" s="9">
        <v>8</v>
      </c>
      <c r="C29">
        <v>1</v>
      </c>
    </row>
    <row r="30" spans="1:8">
      <c r="A30" s="8">
        <v>42012</v>
      </c>
      <c r="B30" s="9">
        <v>9</v>
      </c>
      <c r="C30">
        <v>1</v>
      </c>
    </row>
    <row r="31" spans="1:8">
      <c r="A31" s="8">
        <v>42013</v>
      </c>
      <c r="B31" s="9">
        <v>12</v>
      </c>
      <c r="C31">
        <v>1</v>
      </c>
    </row>
    <row r="32" spans="1:8">
      <c r="A32" s="8">
        <v>42013</v>
      </c>
      <c r="B32" s="9">
        <v>11</v>
      </c>
      <c r="C32">
        <v>1</v>
      </c>
    </row>
    <row r="33" spans="1:3">
      <c r="A33" s="8">
        <v>42013</v>
      </c>
      <c r="B33" s="9">
        <v>12</v>
      </c>
      <c r="C33">
        <v>1</v>
      </c>
    </row>
    <row r="34" spans="1:3">
      <c r="A34" s="8">
        <v>42013</v>
      </c>
      <c r="B34" s="9">
        <v>12</v>
      </c>
      <c r="C34">
        <v>1</v>
      </c>
    </row>
    <row r="35" spans="1:3">
      <c r="A35" s="8">
        <v>42013</v>
      </c>
      <c r="B35" s="9">
        <v>12</v>
      </c>
      <c r="C35">
        <v>1</v>
      </c>
    </row>
    <row r="36" spans="1:3">
      <c r="A36" s="8">
        <v>42013</v>
      </c>
      <c r="B36" s="9">
        <v>12</v>
      </c>
      <c r="C36">
        <v>1</v>
      </c>
    </row>
    <row r="37" spans="1:3">
      <c r="A37" s="8">
        <v>42013</v>
      </c>
      <c r="B37" s="9">
        <v>14</v>
      </c>
      <c r="C37">
        <v>1</v>
      </c>
    </row>
    <row r="38" spans="1:3">
      <c r="A38" s="8">
        <v>42013</v>
      </c>
      <c r="B38" s="9">
        <v>14</v>
      </c>
      <c r="C38">
        <v>1</v>
      </c>
    </row>
    <row r="39" spans="1:3">
      <c r="A39" s="8">
        <v>42013</v>
      </c>
      <c r="B39" s="9">
        <v>14</v>
      </c>
      <c r="C39">
        <v>1</v>
      </c>
    </row>
    <row r="40" spans="1:3">
      <c r="A40" s="8">
        <v>42013</v>
      </c>
      <c r="B40" s="9">
        <v>14</v>
      </c>
      <c r="C40">
        <v>1</v>
      </c>
    </row>
    <row r="41" spans="1:3">
      <c r="A41" s="8">
        <v>42013</v>
      </c>
      <c r="B41" s="9">
        <v>14</v>
      </c>
      <c r="C41">
        <v>1</v>
      </c>
    </row>
    <row r="42" spans="1:3">
      <c r="A42" s="8">
        <v>42013</v>
      </c>
      <c r="B42" s="9">
        <v>14</v>
      </c>
      <c r="C42">
        <v>1</v>
      </c>
    </row>
    <row r="43" spans="1:3">
      <c r="A43" s="8">
        <v>42013</v>
      </c>
      <c r="B43" s="9">
        <v>14</v>
      </c>
      <c r="C43">
        <v>1</v>
      </c>
    </row>
    <row r="44" spans="1:3">
      <c r="A44" s="8">
        <v>42013</v>
      </c>
      <c r="B44" s="9">
        <v>14</v>
      </c>
      <c r="C44">
        <v>1</v>
      </c>
    </row>
    <row r="45" spans="1:3">
      <c r="A45" s="8">
        <v>42013</v>
      </c>
      <c r="B45" s="9">
        <v>14</v>
      </c>
      <c r="C45">
        <v>1</v>
      </c>
    </row>
    <row r="46" spans="1:3">
      <c r="A46" s="8">
        <v>42013</v>
      </c>
      <c r="B46" s="9">
        <v>14</v>
      </c>
      <c r="C46">
        <v>1</v>
      </c>
    </row>
    <row r="47" spans="1:3">
      <c r="A47" s="8">
        <v>42013</v>
      </c>
      <c r="B47" s="9">
        <v>14</v>
      </c>
      <c r="C47">
        <v>1</v>
      </c>
    </row>
    <row r="48" spans="1:3">
      <c r="A48" s="8">
        <v>42013</v>
      </c>
      <c r="B48" s="9">
        <v>14</v>
      </c>
      <c r="C48">
        <v>1</v>
      </c>
    </row>
    <row r="49" spans="1:3">
      <c r="A49" s="8">
        <v>42013</v>
      </c>
      <c r="B49" s="9">
        <v>14</v>
      </c>
      <c r="C49">
        <v>1</v>
      </c>
    </row>
    <row r="50" spans="1:3">
      <c r="A50" s="8">
        <v>42013</v>
      </c>
      <c r="B50" s="9">
        <v>14</v>
      </c>
      <c r="C50">
        <v>1</v>
      </c>
    </row>
    <row r="51" spans="1:3">
      <c r="A51" s="8">
        <v>42013</v>
      </c>
      <c r="B51" s="9">
        <v>14</v>
      </c>
      <c r="C51">
        <v>1</v>
      </c>
    </row>
    <row r="52" spans="1:3">
      <c r="A52" s="8">
        <v>42013</v>
      </c>
      <c r="B52" s="9">
        <v>14</v>
      </c>
      <c r="C52">
        <v>1</v>
      </c>
    </row>
    <row r="53" spans="1:3">
      <c r="A53" s="8">
        <v>42013</v>
      </c>
      <c r="B53" s="9">
        <v>14</v>
      </c>
      <c r="C53">
        <v>1</v>
      </c>
    </row>
    <row r="54" spans="1:3">
      <c r="A54" s="8">
        <v>42013</v>
      </c>
      <c r="B54" s="9">
        <v>14</v>
      </c>
      <c r="C54">
        <v>1</v>
      </c>
    </row>
    <row r="55" spans="1:3">
      <c r="A55" s="8">
        <v>42013</v>
      </c>
      <c r="B55" s="9">
        <v>14</v>
      </c>
      <c r="C55">
        <v>1</v>
      </c>
    </row>
    <row r="56" spans="1:3">
      <c r="A56" s="8">
        <v>42013</v>
      </c>
      <c r="B56" s="9">
        <v>14</v>
      </c>
      <c r="C56">
        <v>1</v>
      </c>
    </row>
    <row r="57" spans="1:3">
      <c r="A57" s="8">
        <v>42013</v>
      </c>
      <c r="B57" s="9">
        <v>14</v>
      </c>
      <c r="C57">
        <v>1</v>
      </c>
    </row>
    <row r="58" spans="1:3">
      <c r="A58" s="8">
        <v>42014</v>
      </c>
      <c r="B58" s="9">
        <v>3</v>
      </c>
      <c r="C58">
        <v>1</v>
      </c>
    </row>
    <row r="59" spans="1:3">
      <c r="A59" s="8">
        <v>42014</v>
      </c>
      <c r="B59" s="9">
        <v>3</v>
      </c>
      <c r="C59">
        <v>1</v>
      </c>
    </row>
    <row r="60" spans="1:3">
      <c r="A60" s="8">
        <v>42014</v>
      </c>
      <c r="B60" s="9">
        <v>11</v>
      </c>
      <c r="C60">
        <v>1</v>
      </c>
    </row>
    <row r="61" spans="1:3">
      <c r="A61" s="8">
        <v>42016</v>
      </c>
      <c r="B61" s="9">
        <v>3</v>
      </c>
      <c r="C61">
        <v>1</v>
      </c>
    </row>
    <row r="62" spans="1:3">
      <c r="A62" s="8">
        <v>42016</v>
      </c>
      <c r="B62" s="9">
        <v>9</v>
      </c>
      <c r="C62">
        <v>1</v>
      </c>
    </row>
    <row r="63" spans="1:3">
      <c r="A63" s="8">
        <v>42016</v>
      </c>
      <c r="B63" s="9">
        <v>4</v>
      </c>
      <c r="C63">
        <v>1</v>
      </c>
    </row>
    <row r="64" spans="1:3">
      <c r="A64" s="8">
        <v>42016</v>
      </c>
      <c r="B64" s="9">
        <v>9</v>
      </c>
      <c r="C64">
        <v>1</v>
      </c>
    </row>
    <row r="65" spans="1:3">
      <c r="A65" s="8">
        <v>42017</v>
      </c>
      <c r="B65" s="9">
        <v>12</v>
      </c>
      <c r="C65">
        <v>1</v>
      </c>
    </row>
    <row r="66" spans="1:3">
      <c r="A66" s="8">
        <v>42017</v>
      </c>
      <c r="B66" s="9">
        <v>12</v>
      </c>
      <c r="C66">
        <v>1</v>
      </c>
    </row>
    <row r="67" spans="1:3">
      <c r="A67" s="8">
        <v>42017</v>
      </c>
      <c r="B67" s="9">
        <v>12</v>
      </c>
      <c r="C67">
        <v>1</v>
      </c>
    </row>
    <row r="68" spans="1:3">
      <c r="A68" s="8">
        <v>42017</v>
      </c>
      <c r="B68" s="9">
        <v>12</v>
      </c>
      <c r="C68">
        <v>1</v>
      </c>
    </row>
    <row r="69" spans="1:3">
      <c r="A69" s="8">
        <v>42017</v>
      </c>
      <c r="B69" s="9">
        <v>12</v>
      </c>
      <c r="C69">
        <v>1</v>
      </c>
    </row>
    <row r="70" spans="1:3">
      <c r="A70" s="8">
        <v>42017</v>
      </c>
      <c r="B70" s="9">
        <v>12</v>
      </c>
      <c r="C70">
        <v>1</v>
      </c>
    </row>
    <row r="71" spans="1:3">
      <c r="A71" s="8">
        <v>42017</v>
      </c>
      <c r="B71" s="9">
        <v>12</v>
      </c>
      <c r="C71">
        <v>1</v>
      </c>
    </row>
    <row r="72" spans="1:3">
      <c r="A72" s="8">
        <v>42017</v>
      </c>
      <c r="B72" s="9">
        <v>12</v>
      </c>
      <c r="C72">
        <v>1</v>
      </c>
    </row>
    <row r="73" spans="1:3">
      <c r="A73" s="8">
        <v>42017</v>
      </c>
      <c r="B73" s="9">
        <v>5</v>
      </c>
      <c r="C73">
        <v>1</v>
      </c>
    </row>
    <row r="74" spans="1:3">
      <c r="A74" s="8">
        <v>42017</v>
      </c>
      <c r="B74" s="9">
        <v>5</v>
      </c>
      <c r="C74">
        <v>1</v>
      </c>
    </row>
    <row r="75" spans="1:3">
      <c r="A75" s="8">
        <v>42017</v>
      </c>
      <c r="B75" s="9">
        <v>5</v>
      </c>
      <c r="C75">
        <v>1</v>
      </c>
    </row>
    <row r="76" spans="1:3">
      <c r="A76" s="8">
        <v>42017</v>
      </c>
      <c r="B76" s="9">
        <v>5</v>
      </c>
      <c r="C76">
        <v>1</v>
      </c>
    </row>
    <row r="77" spans="1:3">
      <c r="A77" s="8">
        <v>42017</v>
      </c>
      <c r="B77" s="9">
        <v>5</v>
      </c>
      <c r="C77">
        <v>1</v>
      </c>
    </row>
    <row r="78" spans="1:3">
      <c r="A78" s="8">
        <v>42017</v>
      </c>
      <c r="B78" s="9">
        <v>5</v>
      </c>
      <c r="C78">
        <v>1</v>
      </c>
    </row>
    <row r="79" spans="1:3">
      <c r="A79" s="8">
        <v>42017</v>
      </c>
      <c r="B79" s="9">
        <v>5</v>
      </c>
      <c r="C79">
        <v>1</v>
      </c>
    </row>
    <row r="80" spans="1:3">
      <c r="A80" s="8">
        <v>42017</v>
      </c>
      <c r="B80" s="9">
        <v>5</v>
      </c>
      <c r="C80">
        <v>1</v>
      </c>
    </row>
    <row r="81" spans="1:3">
      <c r="A81" s="8">
        <v>42017</v>
      </c>
      <c r="B81" s="9">
        <v>5</v>
      </c>
      <c r="C81">
        <v>1</v>
      </c>
    </row>
    <row r="82" spans="1:3">
      <c r="A82" s="8">
        <v>42017</v>
      </c>
      <c r="B82" s="9">
        <v>5</v>
      </c>
      <c r="C82">
        <v>1</v>
      </c>
    </row>
    <row r="83" spans="1:3">
      <c r="A83" s="8">
        <v>42017</v>
      </c>
      <c r="B83" s="9">
        <v>5</v>
      </c>
      <c r="C83">
        <v>1</v>
      </c>
    </row>
    <row r="84" spans="1:3">
      <c r="A84" s="8">
        <v>42017</v>
      </c>
      <c r="B84" s="9">
        <v>6</v>
      </c>
      <c r="C84">
        <v>1</v>
      </c>
    </row>
    <row r="85" spans="1:3">
      <c r="A85" s="8">
        <v>42017</v>
      </c>
      <c r="B85" s="9">
        <v>5</v>
      </c>
      <c r="C85">
        <v>1</v>
      </c>
    </row>
    <row r="86" spans="1:3">
      <c r="A86" s="8">
        <v>42017</v>
      </c>
      <c r="B86" s="9">
        <v>8</v>
      </c>
      <c r="C86">
        <v>1</v>
      </c>
    </row>
    <row r="87" spans="1:3">
      <c r="A87" s="8">
        <v>42017</v>
      </c>
      <c r="B87" s="9">
        <v>8</v>
      </c>
      <c r="C87">
        <v>1</v>
      </c>
    </row>
    <row r="88" spans="1:3">
      <c r="A88" s="8">
        <v>42017</v>
      </c>
      <c r="B88" s="9">
        <v>8</v>
      </c>
      <c r="C88">
        <v>1</v>
      </c>
    </row>
    <row r="89" spans="1:3">
      <c r="A89" s="8">
        <v>42017</v>
      </c>
      <c r="B89" s="9">
        <v>8</v>
      </c>
      <c r="C89">
        <v>1</v>
      </c>
    </row>
    <row r="90" spans="1:3">
      <c r="A90" s="8">
        <v>42018</v>
      </c>
      <c r="B90" s="9">
        <v>5</v>
      </c>
      <c r="C90">
        <v>1</v>
      </c>
    </row>
    <row r="91" spans="1:3">
      <c r="A91" s="8">
        <v>42018</v>
      </c>
      <c r="B91" s="9">
        <v>5</v>
      </c>
      <c r="C91">
        <v>1</v>
      </c>
    </row>
    <row r="92" spans="1:3">
      <c r="A92" s="8">
        <v>42018</v>
      </c>
      <c r="B92" s="9">
        <v>7</v>
      </c>
      <c r="C92">
        <v>1</v>
      </c>
    </row>
    <row r="93" spans="1:3">
      <c r="A93" s="8">
        <v>42018</v>
      </c>
      <c r="B93" s="9">
        <v>14</v>
      </c>
      <c r="C93">
        <v>1</v>
      </c>
    </row>
    <row r="94" spans="1:3">
      <c r="A94" s="8">
        <v>42018</v>
      </c>
      <c r="B94" s="9">
        <v>14</v>
      </c>
      <c r="C94">
        <v>1</v>
      </c>
    </row>
    <row r="95" spans="1:3">
      <c r="A95" s="8">
        <v>42018</v>
      </c>
      <c r="B95" s="9">
        <v>14</v>
      </c>
      <c r="C95">
        <v>1</v>
      </c>
    </row>
    <row r="96" spans="1:3">
      <c r="A96" s="8">
        <v>42018</v>
      </c>
      <c r="B96" s="9">
        <v>14</v>
      </c>
      <c r="C96">
        <v>1</v>
      </c>
    </row>
    <row r="97" spans="1:3">
      <c r="A97" s="8">
        <v>42018</v>
      </c>
      <c r="B97" s="9">
        <v>14</v>
      </c>
      <c r="C97">
        <v>1</v>
      </c>
    </row>
    <row r="98" spans="1:3">
      <c r="A98" s="8">
        <v>42018</v>
      </c>
      <c r="B98" s="9">
        <v>14</v>
      </c>
      <c r="C98">
        <v>1</v>
      </c>
    </row>
    <row r="99" spans="1:3">
      <c r="A99" s="8">
        <v>42018</v>
      </c>
      <c r="B99" s="9">
        <v>15</v>
      </c>
      <c r="C99">
        <v>1</v>
      </c>
    </row>
    <row r="100" spans="1:3">
      <c r="A100" s="8">
        <v>42018</v>
      </c>
      <c r="B100" s="9">
        <v>15</v>
      </c>
      <c r="C100">
        <v>1</v>
      </c>
    </row>
    <row r="101" spans="1:3">
      <c r="A101" s="8">
        <v>42018</v>
      </c>
      <c r="B101" s="9">
        <v>15</v>
      </c>
      <c r="C101">
        <v>1</v>
      </c>
    </row>
    <row r="102" spans="1:3">
      <c r="A102" s="8">
        <v>42018</v>
      </c>
      <c r="B102" s="9">
        <v>15</v>
      </c>
      <c r="C102">
        <v>1</v>
      </c>
    </row>
    <row r="103" spans="1:3">
      <c r="A103" s="8">
        <v>42018</v>
      </c>
      <c r="B103" s="9">
        <v>15</v>
      </c>
      <c r="C103">
        <v>1</v>
      </c>
    </row>
    <row r="104" spans="1:3">
      <c r="A104" s="8">
        <v>42018</v>
      </c>
      <c r="B104" s="9">
        <v>15</v>
      </c>
      <c r="C104">
        <v>1</v>
      </c>
    </row>
    <row r="105" spans="1:3">
      <c r="A105" s="8">
        <v>42018</v>
      </c>
      <c r="B105" s="9">
        <v>15</v>
      </c>
      <c r="C105">
        <v>1</v>
      </c>
    </row>
    <row r="106" spans="1:3">
      <c r="A106" s="8">
        <v>42018</v>
      </c>
      <c r="B106" s="9">
        <v>12</v>
      </c>
      <c r="C106">
        <v>1</v>
      </c>
    </row>
    <row r="107" spans="1:3">
      <c r="A107" s="8">
        <v>42019</v>
      </c>
      <c r="B107" s="9">
        <v>15</v>
      </c>
      <c r="C107">
        <v>1</v>
      </c>
    </row>
    <row r="108" spans="1:3">
      <c r="A108" s="8">
        <v>42019</v>
      </c>
      <c r="B108" s="9">
        <v>4</v>
      </c>
      <c r="C108">
        <v>1</v>
      </c>
    </row>
    <row r="109" spans="1:3">
      <c r="A109" s="8">
        <v>42019</v>
      </c>
      <c r="B109" s="9">
        <v>15</v>
      </c>
      <c r="C109">
        <v>1</v>
      </c>
    </row>
    <row r="110" spans="1:3">
      <c r="A110" s="8">
        <v>42019</v>
      </c>
      <c r="B110" s="9">
        <v>15</v>
      </c>
      <c r="C110">
        <v>1</v>
      </c>
    </row>
    <row r="111" spans="1:3">
      <c r="A111" s="8">
        <v>42019</v>
      </c>
      <c r="B111" s="9">
        <v>9</v>
      </c>
      <c r="C111">
        <v>1</v>
      </c>
    </row>
    <row r="112" spans="1:3">
      <c r="A112" s="8">
        <v>42019</v>
      </c>
      <c r="B112" s="9">
        <v>15</v>
      </c>
      <c r="C112">
        <v>1</v>
      </c>
    </row>
    <row r="113" spans="1:3">
      <c r="A113" s="8">
        <v>42019</v>
      </c>
      <c r="B113" s="9">
        <v>15</v>
      </c>
      <c r="C113">
        <v>1</v>
      </c>
    </row>
    <row r="114" spans="1:3">
      <c r="A114" s="8">
        <v>42019</v>
      </c>
      <c r="B114" s="9">
        <v>15</v>
      </c>
      <c r="C114">
        <v>1</v>
      </c>
    </row>
    <row r="115" spans="1:3">
      <c r="A115" s="8">
        <v>42019</v>
      </c>
      <c r="B115" s="9">
        <v>15</v>
      </c>
      <c r="C115">
        <v>1</v>
      </c>
    </row>
    <row r="116" spans="1:3">
      <c r="A116" s="8">
        <v>42019</v>
      </c>
      <c r="B116" s="9">
        <v>15</v>
      </c>
      <c r="C116">
        <v>1</v>
      </c>
    </row>
    <row r="117" spans="1:3">
      <c r="A117" s="8">
        <v>42019</v>
      </c>
      <c r="B117" s="9">
        <v>15</v>
      </c>
      <c r="C117">
        <v>1</v>
      </c>
    </row>
    <row r="118" spans="1:3">
      <c r="A118" s="8">
        <v>42019</v>
      </c>
      <c r="B118" s="9">
        <v>15</v>
      </c>
      <c r="C118">
        <v>1</v>
      </c>
    </row>
    <row r="119" spans="1:3">
      <c r="A119" s="8">
        <v>42019</v>
      </c>
      <c r="B119" s="9">
        <v>15</v>
      </c>
      <c r="C119">
        <v>1</v>
      </c>
    </row>
    <row r="120" spans="1:3">
      <c r="A120" s="8">
        <v>42019</v>
      </c>
      <c r="B120" s="9">
        <v>15</v>
      </c>
      <c r="C120">
        <v>1</v>
      </c>
    </row>
    <row r="121" spans="1:3">
      <c r="A121" s="8">
        <v>42019</v>
      </c>
      <c r="B121" s="9">
        <v>15</v>
      </c>
      <c r="C121">
        <v>1</v>
      </c>
    </row>
    <row r="122" spans="1:3">
      <c r="A122" s="8">
        <v>42019</v>
      </c>
      <c r="B122" s="9">
        <v>15</v>
      </c>
      <c r="C122">
        <v>1</v>
      </c>
    </row>
    <row r="123" spans="1:3">
      <c r="A123" s="8">
        <v>42019</v>
      </c>
      <c r="B123" s="9">
        <v>8</v>
      </c>
      <c r="C123">
        <v>1</v>
      </c>
    </row>
    <row r="124" spans="1:3">
      <c r="A124" s="8">
        <v>42019</v>
      </c>
      <c r="B124" s="9">
        <v>8</v>
      </c>
      <c r="C124">
        <v>1</v>
      </c>
    </row>
    <row r="125" spans="1:3">
      <c r="A125" s="8">
        <v>42020</v>
      </c>
      <c r="B125" s="9">
        <v>8</v>
      </c>
      <c r="C125">
        <v>1</v>
      </c>
    </row>
    <row r="126" spans="1:3">
      <c r="A126" s="8">
        <v>42020</v>
      </c>
      <c r="B126" s="9">
        <v>15</v>
      </c>
      <c r="C126">
        <v>1</v>
      </c>
    </row>
    <row r="127" spans="1:3">
      <c r="A127" s="8">
        <v>42020</v>
      </c>
      <c r="B127" s="9">
        <v>15</v>
      </c>
      <c r="C127">
        <v>1</v>
      </c>
    </row>
    <row r="128" spans="1:3">
      <c r="A128" s="8">
        <v>42020</v>
      </c>
      <c r="B128" s="9">
        <v>15</v>
      </c>
      <c r="C128">
        <v>1</v>
      </c>
    </row>
    <row r="129" spans="1:3">
      <c r="A129" s="8">
        <v>42020</v>
      </c>
      <c r="B129" s="9">
        <v>15</v>
      </c>
      <c r="C129">
        <v>1</v>
      </c>
    </row>
    <row r="130" spans="1:3">
      <c r="A130" s="8">
        <v>42020</v>
      </c>
      <c r="B130" s="9">
        <v>12</v>
      </c>
      <c r="C130">
        <v>1</v>
      </c>
    </row>
    <row r="131" spans="1:3">
      <c r="A131" s="8">
        <v>42020</v>
      </c>
      <c r="B131" s="9">
        <v>12</v>
      </c>
      <c r="C131">
        <v>1</v>
      </c>
    </row>
    <row r="132" spans="1:3">
      <c r="A132" s="8">
        <v>42020</v>
      </c>
      <c r="B132" s="9">
        <v>12</v>
      </c>
      <c r="C132">
        <v>1</v>
      </c>
    </row>
    <row r="133" spans="1:3">
      <c r="A133" s="8">
        <v>42020</v>
      </c>
      <c r="B133" s="9">
        <v>12</v>
      </c>
      <c r="C133">
        <v>1</v>
      </c>
    </row>
    <row r="134" spans="1:3">
      <c r="A134" s="8">
        <v>42020</v>
      </c>
      <c r="B134" s="9">
        <v>12</v>
      </c>
      <c r="C134">
        <v>1</v>
      </c>
    </row>
    <row r="135" spans="1:3">
      <c r="A135" s="8">
        <v>42020</v>
      </c>
      <c r="B135" s="9">
        <v>9</v>
      </c>
      <c r="C135">
        <v>1</v>
      </c>
    </row>
    <row r="136" spans="1:3">
      <c r="A136" s="8">
        <v>42020</v>
      </c>
      <c r="B136" s="9">
        <v>9</v>
      </c>
      <c r="C136">
        <v>1</v>
      </c>
    </row>
    <row r="137" spans="1:3">
      <c r="A137" s="8">
        <v>42020</v>
      </c>
      <c r="B137" s="9">
        <v>9</v>
      </c>
      <c r="C137">
        <v>1</v>
      </c>
    </row>
    <row r="138" spans="1:3">
      <c r="A138" s="8">
        <v>42020</v>
      </c>
      <c r="B138" s="9">
        <v>9</v>
      </c>
      <c r="C138">
        <v>1</v>
      </c>
    </row>
    <row r="139" spans="1:3">
      <c r="A139" s="8">
        <v>42020</v>
      </c>
      <c r="B139" s="9">
        <v>8</v>
      </c>
      <c r="C139">
        <v>1</v>
      </c>
    </row>
    <row r="140" spans="1:3">
      <c r="A140" s="8">
        <v>42020</v>
      </c>
      <c r="B140" s="9">
        <v>9</v>
      </c>
      <c r="C140">
        <v>1</v>
      </c>
    </row>
    <row r="141" spans="1:3">
      <c r="A141" s="8">
        <v>42020</v>
      </c>
      <c r="B141" s="9">
        <v>9</v>
      </c>
      <c r="C141">
        <v>1</v>
      </c>
    </row>
    <row r="142" spans="1:3">
      <c r="A142" s="8">
        <v>42020</v>
      </c>
      <c r="B142" s="9">
        <v>5</v>
      </c>
      <c r="C142">
        <v>1</v>
      </c>
    </row>
    <row r="143" spans="1:3">
      <c r="A143" s="8">
        <v>42020</v>
      </c>
      <c r="B143" s="9">
        <v>8</v>
      </c>
      <c r="C143">
        <v>1</v>
      </c>
    </row>
    <row r="144" spans="1:3">
      <c r="A144" s="8">
        <v>42023</v>
      </c>
      <c r="B144" s="9">
        <v>3</v>
      </c>
      <c r="C144">
        <v>1</v>
      </c>
    </row>
    <row r="145" spans="1:3">
      <c r="A145" s="8">
        <v>42023</v>
      </c>
      <c r="B145" s="9">
        <v>15</v>
      </c>
      <c r="C145">
        <v>1</v>
      </c>
    </row>
    <row r="146" spans="1:3">
      <c r="A146" s="8">
        <v>42024</v>
      </c>
      <c r="B146" s="9">
        <v>6</v>
      </c>
      <c r="C146">
        <v>1</v>
      </c>
    </row>
    <row r="147" spans="1:3">
      <c r="A147" s="8">
        <v>42024</v>
      </c>
      <c r="B147" s="9">
        <v>8</v>
      </c>
      <c r="C147">
        <v>1</v>
      </c>
    </row>
    <row r="148" spans="1:3">
      <c r="A148" s="8">
        <v>42024</v>
      </c>
      <c r="B148" s="9">
        <v>6</v>
      </c>
      <c r="C148">
        <v>1</v>
      </c>
    </row>
    <row r="149" spans="1:3">
      <c r="A149" s="8">
        <v>42024</v>
      </c>
      <c r="B149" s="9">
        <v>6</v>
      </c>
      <c r="C149">
        <v>1</v>
      </c>
    </row>
    <row r="150" spans="1:3">
      <c r="A150" s="8">
        <v>42024</v>
      </c>
      <c r="B150" s="9">
        <v>11</v>
      </c>
      <c r="C150">
        <v>1</v>
      </c>
    </row>
    <row r="151" spans="1:3">
      <c r="A151" s="8">
        <v>42024</v>
      </c>
      <c r="B151" s="9">
        <v>9</v>
      </c>
      <c r="C151">
        <v>1</v>
      </c>
    </row>
    <row r="152" spans="1:3">
      <c r="A152" s="8">
        <v>42024</v>
      </c>
      <c r="B152" s="9">
        <v>8</v>
      </c>
      <c r="C152">
        <v>1</v>
      </c>
    </row>
    <row r="153" spans="1:3">
      <c r="A153" s="8">
        <v>42024</v>
      </c>
      <c r="B153" s="9">
        <v>5</v>
      </c>
      <c r="C153">
        <v>1</v>
      </c>
    </row>
    <row r="154" spans="1:3">
      <c r="A154" s="8">
        <v>42024</v>
      </c>
      <c r="B154" s="9">
        <v>5</v>
      </c>
      <c r="C154">
        <v>1</v>
      </c>
    </row>
    <row r="155" spans="1:3">
      <c r="A155" s="8">
        <v>42024</v>
      </c>
      <c r="B155" s="9">
        <v>11</v>
      </c>
      <c r="C155">
        <v>1</v>
      </c>
    </row>
    <row r="156" spans="1:3">
      <c r="A156" s="8">
        <v>42024</v>
      </c>
      <c r="B156" s="9">
        <v>11</v>
      </c>
      <c r="C156">
        <v>1</v>
      </c>
    </row>
    <row r="157" spans="1:3">
      <c r="A157" s="8">
        <v>42024</v>
      </c>
      <c r="B157" s="9">
        <v>11</v>
      </c>
      <c r="C157">
        <v>1</v>
      </c>
    </row>
    <row r="158" spans="1:3">
      <c r="A158" s="8">
        <v>42024</v>
      </c>
      <c r="B158" s="9">
        <v>8</v>
      </c>
      <c r="C158">
        <v>1</v>
      </c>
    </row>
    <row r="159" spans="1:3">
      <c r="A159" s="8">
        <v>42024</v>
      </c>
      <c r="B159" s="9">
        <v>8</v>
      </c>
      <c r="C159">
        <v>1</v>
      </c>
    </row>
    <row r="160" spans="1:3">
      <c r="A160" s="8">
        <v>42024</v>
      </c>
      <c r="B160" s="9">
        <v>11</v>
      </c>
      <c r="C160">
        <v>1</v>
      </c>
    </row>
    <row r="161" spans="1:3">
      <c r="A161" s="8">
        <v>42024</v>
      </c>
      <c r="B161" s="9">
        <v>5</v>
      </c>
      <c r="C161">
        <v>1</v>
      </c>
    </row>
    <row r="162" spans="1:3">
      <c r="A162" s="8">
        <v>42026</v>
      </c>
      <c r="B162" s="9">
        <v>11</v>
      </c>
      <c r="C162">
        <v>1</v>
      </c>
    </row>
    <row r="163" spans="1:3">
      <c r="A163" s="8">
        <v>42026</v>
      </c>
      <c r="B163" s="9">
        <v>11</v>
      </c>
      <c r="C163">
        <v>1</v>
      </c>
    </row>
    <row r="164" spans="1:3">
      <c r="A164" s="8">
        <v>42026</v>
      </c>
      <c r="B164" s="9">
        <v>14</v>
      </c>
      <c r="C164">
        <v>1</v>
      </c>
    </row>
    <row r="165" spans="1:3">
      <c r="A165" s="8">
        <v>42026</v>
      </c>
      <c r="B165" s="9">
        <v>2</v>
      </c>
      <c r="C165">
        <v>1</v>
      </c>
    </row>
    <row r="166" spans="1:3">
      <c r="A166" s="8">
        <v>42026</v>
      </c>
      <c r="B166" s="9">
        <v>2</v>
      </c>
      <c r="C166">
        <v>1</v>
      </c>
    </row>
    <row r="167" spans="1:3">
      <c r="A167" s="8">
        <v>42026</v>
      </c>
      <c r="B167" s="9">
        <v>4</v>
      </c>
      <c r="C167">
        <v>1</v>
      </c>
    </row>
    <row r="168" spans="1:3">
      <c r="A168" s="8">
        <v>42027</v>
      </c>
      <c r="B168" s="9">
        <v>11</v>
      </c>
      <c r="C168">
        <v>1</v>
      </c>
    </row>
    <row r="169" spans="1:3">
      <c r="A169" s="8">
        <v>42027</v>
      </c>
      <c r="B169" s="9">
        <v>11</v>
      </c>
      <c r="C169">
        <v>1</v>
      </c>
    </row>
    <row r="170" spans="1:3">
      <c r="A170" s="8">
        <v>42027</v>
      </c>
      <c r="B170" s="9">
        <v>11</v>
      </c>
      <c r="C170">
        <v>1</v>
      </c>
    </row>
    <row r="171" spans="1:3">
      <c r="A171" s="8">
        <v>42027</v>
      </c>
      <c r="B171" s="9">
        <v>3</v>
      </c>
      <c r="C171">
        <v>1</v>
      </c>
    </row>
    <row r="172" spans="1:3">
      <c r="A172" s="8">
        <v>42028</v>
      </c>
      <c r="B172" s="9">
        <v>12</v>
      </c>
      <c r="C172">
        <v>1</v>
      </c>
    </row>
    <row r="173" spans="1:3">
      <c r="A173" s="8">
        <v>42029</v>
      </c>
      <c r="B173" s="9">
        <v>14</v>
      </c>
      <c r="C173">
        <v>1</v>
      </c>
    </row>
    <row r="174" spans="1:3">
      <c r="A174" s="8">
        <v>42029</v>
      </c>
      <c r="B174" s="9">
        <v>14</v>
      </c>
      <c r="C174">
        <v>1</v>
      </c>
    </row>
    <row r="175" spans="1:3">
      <c r="A175" s="8">
        <v>42029</v>
      </c>
      <c r="B175" s="9">
        <v>14</v>
      </c>
      <c r="C175">
        <v>1</v>
      </c>
    </row>
    <row r="176" spans="1:3">
      <c r="A176" s="8">
        <v>42029</v>
      </c>
      <c r="B176" s="9">
        <v>14</v>
      </c>
      <c r="C176">
        <v>1</v>
      </c>
    </row>
    <row r="177" spans="1:3">
      <c r="A177" s="8">
        <v>42029</v>
      </c>
      <c r="B177" s="9">
        <v>14</v>
      </c>
      <c r="C177">
        <v>1</v>
      </c>
    </row>
    <row r="178" spans="1:3">
      <c r="A178" s="8">
        <v>42029</v>
      </c>
      <c r="B178" s="9">
        <v>14</v>
      </c>
      <c r="C178">
        <v>1</v>
      </c>
    </row>
    <row r="179" spans="1:3">
      <c r="A179" s="8">
        <v>42029</v>
      </c>
      <c r="B179" s="9">
        <v>14</v>
      </c>
      <c r="C179">
        <v>1</v>
      </c>
    </row>
    <row r="180" spans="1:3">
      <c r="A180" s="8">
        <v>42029</v>
      </c>
      <c r="B180" s="9">
        <v>14</v>
      </c>
      <c r="C180">
        <v>1</v>
      </c>
    </row>
    <row r="181" spans="1:3">
      <c r="A181" s="8">
        <v>42031</v>
      </c>
      <c r="B181" s="9">
        <v>5</v>
      </c>
      <c r="C181">
        <v>1</v>
      </c>
    </row>
    <row r="182" spans="1:3">
      <c r="A182" s="8">
        <v>42032</v>
      </c>
      <c r="B182" s="9">
        <v>8</v>
      </c>
      <c r="C182">
        <v>1</v>
      </c>
    </row>
    <row r="183" spans="1:3">
      <c r="A183" s="8">
        <v>42032</v>
      </c>
      <c r="B183" s="9">
        <v>5</v>
      </c>
      <c r="C183">
        <v>1</v>
      </c>
    </row>
    <row r="184" spans="1:3">
      <c r="A184" s="8">
        <v>42032</v>
      </c>
      <c r="B184" s="9">
        <v>6</v>
      </c>
      <c r="C184">
        <v>1</v>
      </c>
    </row>
    <row r="185" spans="1:3">
      <c r="A185" s="8">
        <v>42033</v>
      </c>
      <c r="B185" s="9">
        <v>5</v>
      </c>
      <c r="C185">
        <v>1</v>
      </c>
    </row>
    <row r="186" spans="1:3">
      <c r="A186" s="8">
        <v>42033</v>
      </c>
      <c r="B186" s="9">
        <v>8</v>
      </c>
      <c r="C186">
        <v>1</v>
      </c>
    </row>
    <row r="187" spans="1:3">
      <c r="A187" s="8">
        <v>42033</v>
      </c>
      <c r="B187" s="9">
        <v>8</v>
      </c>
      <c r="C187">
        <v>1</v>
      </c>
    </row>
    <row r="188" spans="1:3">
      <c r="A188" s="8">
        <v>42033</v>
      </c>
      <c r="B188" s="9">
        <v>8</v>
      </c>
      <c r="C188">
        <v>1</v>
      </c>
    </row>
    <row r="189" spans="1:3">
      <c r="A189" s="8">
        <v>42034</v>
      </c>
      <c r="B189" s="9">
        <v>8</v>
      </c>
      <c r="C189">
        <v>1</v>
      </c>
    </row>
    <row r="190" spans="1:3">
      <c r="A190" s="8">
        <v>42034</v>
      </c>
      <c r="B190" s="9">
        <v>8</v>
      </c>
      <c r="C190">
        <v>1</v>
      </c>
    </row>
    <row r="191" spans="1:3">
      <c r="A191" s="8">
        <v>42036</v>
      </c>
      <c r="B191" s="9">
        <v>11</v>
      </c>
      <c r="C191">
        <v>1</v>
      </c>
    </row>
    <row r="192" spans="1:3">
      <c r="A192" s="8">
        <v>42036</v>
      </c>
      <c r="B192" s="9">
        <v>11</v>
      </c>
      <c r="C192">
        <v>1</v>
      </c>
    </row>
    <row r="193" spans="1:3">
      <c r="A193" s="8">
        <v>42036</v>
      </c>
      <c r="B193" s="9">
        <v>11</v>
      </c>
      <c r="C193">
        <v>1</v>
      </c>
    </row>
    <row r="194" spans="1:3">
      <c r="A194" s="8">
        <v>42036</v>
      </c>
      <c r="B194" s="9">
        <v>11</v>
      </c>
      <c r="C194">
        <v>1</v>
      </c>
    </row>
    <row r="195" spans="1:3">
      <c r="A195" s="8">
        <v>42036</v>
      </c>
      <c r="B195" s="9">
        <v>11</v>
      </c>
      <c r="C195">
        <v>1</v>
      </c>
    </row>
    <row r="196" spans="1:3">
      <c r="A196" s="8">
        <v>42037</v>
      </c>
      <c r="B196" s="9">
        <v>3</v>
      </c>
      <c r="C196">
        <v>1</v>
      </c>
    </row>
    <row r="197" spans="1:3">
      <c r="A197" s="8">
        <v>42037</v>
      </c>
      <c r="B197" s="9">
        <v>2</v>
      </c>
      <c r="C197">
        <v>1</v>
      </c>
    </row>
    <row r="198" spans="1:3">
      <c r="A198" s="8">
        <v>42038</v>
      </c>
      <c r="B198" s="9">
        <v>5</v>
      </c>
      <c r="C198">
        <v>1</v>
      </c>
    </row>
    <row r="199" spans="1:3">
      <c r="A199" s="8">
        <v>42038</v>
      </c>
      <c r="B199" s="9">
        <v>5</v>
      </c>
      <c r="C199">
        <v>1</v>
      </c>
    </row>
    <row r="200" spans="1:3">
      <c r="A200" s="8">
        <v>42038</v>
      </c>
      <c r="B200" s="9">
        <v>7</v>
      </c>
      <c r="C200">
        <v>1</v>
      </c>
    </row>
    <row r="201" spans="1:3">
      <c r="A201" s="8">
        <v>42038</v>
      </c>
      <c r="B201" s="9">
        <v>5</v>
      </c>
      <c r="C201">
        <v>1</v>
      </c>
    </row>
    <row r="202" spans="1:3">
      <c r="A202" s="8">
        <v>42038</v>
      </c>
      <c r="B202" s="9">
        <v>6</v>
      </c>
      <c r="C202">
        <v>1</v>
      </c>
    </row>
    <row r="203" spans="1:3">
      <c r="A203" s="8">
        <v>42038</v>
      </c>
      <c r="B203" s="9">
        <v>6</v>
      </c>
      <c r="C203">
        <v>1</v>
      </c>
    </row>
    <row r="204" spans="1:3">
      <c r="A204" s="8">
        <v>42038</v>
      </c>
      <c r="B204" s="9">
        <v>6</v>
      </c>
      <c r="C204">
        <v>1</v>
      </c>
    </row>
    <row r="205" spans="1:3">
      <c r="A205" s="8">
        <v>42038</v>
      </c>
      <c r="B205" s="9">
        <v>8</v>
      </c>
      <c r="C205">
        <v>1</v>
      </c>
    </row>
    <row r="206" spans="1:3">
      <c r="A206" s="8">
        <v>42038</v>
      </c>
      <c r="B206" s="9">
        <v>6</v>
      </c>
      <c r="C206">
        <v>1</v>
      </c>
    </row>
    <row r="207" spans="1:3">
      <c r="A207" s="8">
        <v>42038</v>
      </c>
      <c r="B207" s="9">
        <v>6</v>
      </c>
      <c r="C207">
        <v>1</v>
      </c>
    </row>
    <row r="208" spans="1:3">
      <c r="A208" s="8">
        <v>42038</v>
      </c>
      <c r="B208" s="9">
        <v>6</v>
      </c>
      <c r="C208">
        <v>1</v>
      </c>
    </row>
    <row r="209" spans="1:3">
      <c r="A209" s="8">
        <v>42038</v>
      </c>
      <c r="B209" s="9">
        <v>14</v>
      </c>
      <c r="C209">
        <v>1</v>
      </c>
    </row>
    <row r="210" spans="1:3">
      <c r="A210" s="8">
        <v>42038</v>
      </c>
      <c r="B210" s="9">
        <v>9</v>
      </c>
      <c r="C210">
        <v>1</v>
      </c>
    </row>
    <row r="211" spans="1:3">
      <c r="A211" s="8">
        <v>42038</v>
      </c>
      <c r="B211" s="9">
        <v>11</v>
      </c>
      <c r="C211">
        <v>1</v>
      </c>
    </row>
    <row r="212" spans="1:3">
      <c r="A212" s="8">
        <v>42038</v>
      </c>
      <c r="B212" s="9">
        <v>14</v>
      </c>
      <c r="C212">
        <v>1</v>
      </c>
    </row>
    <row r="213" spans="1:3">
      <c r="A213" s="8">
        <v>42038</v>
      </c>
      <c r="B213" s="9">
        <v>11</v>
      </c>
      <c r="C213">
        <v>1</v>
      </c>
    </row>
    <row r="214" spans="1:3">
      <c r="A214" s="8">
        <v>42039</v>
      </c>
      <c r="B214" s="9">
        <v>2</v>
      </c>
      <c r="C214">
        <v>1</v>
      </c>
    </row>
    <row r="215" spans="1:3">
      <c r="A215" s="8">
        <v>42039</v>
      </c>
      <c r="B215" s="9">
        <v>5</v>
      </c>
      <c r="C215">
        <v>1</v>
      </c>
    </row>
    <row r="216" spans="1:3">
      <c r="A216" s="8">
        <v>42040</v>
      </c>
      <c r="B216" s="9">
        <v>11</v>
      </c>
      <c r="C216">
        <v>1</v>
      </c>
    </row>
    <row r="217" spans="1:3">
      <c r="A217" s="8">
        <v>42040</v>
      </c>
      <c r="B217" s="9">
        <v>11</v>
      </c>
      <c r="C217">
        <v>1</v>
      </c>
    </row>
    <row r="218" spans="1:3">
      <c r="A218" s="8">
        <v>42040</v>
      </c>
      <c r="B218" s="9">
        <v>11</v>
      </c>
      <c r="C218">
        <v>1</v>
      </c>
    </row>
    <row r="219" spans="1:3">
      <c r="A219" s="8">
        <v>42040</v>
      </c>
      <c r="B219" s="9">
        <v>11</v>
      </c>
      <c r="C219">
        <v>1</v>
      </c>
    </row>
    <row r="220" spans="1:3">
      <c r="A220" s="8">
        <v>42040</v>
      </c>
      <c r="B220" s="9">
        <v>11</v>
      </c>
      <c r="C220">
        <v>1</v>
      </c>
    </row>
    <row r="221" spans="1:3">
      <c r="A221" s="8">
        <v>42040</v>
      </c>
      <c r="B221" s="9">
        <v>11</v>
      </c>
      <c r="C221">
        <v>1</v>
      </c>
    </row>
    <row r="222" spans="1:3">
      <c r="A222" s="8">
        <v>42040</v>
      </c>
      <c r="B222" s="9">
        <v>8</v>
      </c>
      <c r="C222">
        <v>1</v>
      </c>
    </row>
    <row r="223" spans="1:3">
      <c r="A223" s="8">
        <v>42040</v>
      </c>
      <c r="B223" s="9">
        <v>8</v>
      </c>
      <c r="C223">
        <v>1</v>
      </c>
    </row>
    <row r="224" spans="1:3">
      <c r="A224" s="8">
        <v>42040</v>
      </c>
      <c r="B224" s="9">
        <v>14</v>
      </c>
      <c r="C224">
        <v>1</v>
      </c>
    </row>
    <row r="225" spans="1:3">
      <c r="A225" s="8">
        <v>42040</v>
      </c>
      <c r="B225" s="9">
        <v>14</v>
      </c>
      <c r="C225">
        <v>1</v>
      </c>
    </row>
    <row r="226" spans="1:3">
      <c r="A226" s="8">
        <v>42040</v>
      </c>
      <c r="B226" s="9">
        <v>8</v>
      </c>
      <c r="C226">
        <v>1</v>
      </c>
    </row>
    <row r="227" spans="1:3">
      <c r="A227" s="8">
        <v>42040</v>
      </c>
      <c r="B227" s="9">
        <v>8</v>
      </c>
      <c r="C227">
        <v>1</v>
      </c>
    </row>
    <row r="228" spans="1:3">
      <c r="A228" s="8">
        <v>42040</v>
      </c>
      <c r="B228" s="9">
        <v>8</v>
      </c>
      <c r="C228">
        <v>1</v>
      </c>
    </row>
    <row r="229" spans="1:3">
      <c r="A229" s="8">
        <v>42040</v>
      </c>
      <c r="B229" s="9">
        <v>8</v>
      </c>
      <c r="C229">
        <v>1</v>
      </c>
    </row>
    <row r="230" spans="1:3">
      <c r="A230" s="8">
        <v>42040</v>
      </c>
      <c r="B230" s="9">
        <v>8</v>
      </c>
      <c r="C230">
        <v>1</v>
      </c>
    </row>
    <row r="231" spans="1:3">
      <c r="A231" s="8">
        <v>42040</v>
      </c>
      <c r="B231" s="9">
        <v>8</v>
      </c>
      <c r="C231">
        <v>1</v>
      </c>
    </row>
    <row r="232" spans="1:3">
      <c r="A232" s="8">
        <v>42040</v>
      </c>
      <c r="B232" s="9">
        <v>8</v>
      </c>
      <c r="C232">
        <v>1</v>
      </c>
    </row>
    <row r="233" spans="1:3">
      <c r="A233" s="8">
        <v>42040</v>
      </c>
      <c r="B233" s="9">
        <v>8</v>
      </c>
      <c r="C233">
        <v>1</v>
      </c>
    </row>
    <row r="234" spans="1:3">
      <c r="A234" s="8">
        <v>42040</v>
      </c>
      <c r="B234" s="9">
        <v>8</v>
      </c>
      <c r="C234">
        <v>1</v>
      </c>
    </row>
    <row r="235" spans="1:3">
      <c r="A235" s="8">
        <v>42040</v>
      </c>
      <c r="B235" s="9">
        <v>6</v>
      </c>
      <c r="C235">
        <v>1</v>
      </c>
    </row>
    <row r="236" spans="1:3">
      <c r="A236" s="8">
        <v>42040</v>
      </c>
      <c r="B236" s="9">
        <v>6</v>
      </c>
      <c r="C236">
        <v>1</v>
      </c>
    </row>
    <row r="237" spans="1:3">
      <c r="A237" s="8">
        <v>42040</v>
      </c>
      <c r="B237" s="9">
        <v>3</v>
      </c>
      <c r="C237">
        <v>1</v>
      </c>
    </row>
    <row r="238" spans="1:3">
      <c r="A238" s="8">
        <v>42040</v>
      </c>
      <c r="B238" s="9">
        <v>3</v>
      </c>
      <c r="C238">
        <v>1</v>
      </c>
    </row>
    <row r="239" spans="1:3">
      <c r="A239" s="8">
        <v>42040</v>
      </c>
      <c r="B239" s="9">
        <v>11</v>
      </c>
      <c r="C239">
        <v>1</v>
      </c>
    </row>
    <row r="240" spans="1:3">
      <c r="A240" s="8">
        <v>42041</v>
      </c>
      <c r="B240" s="9">
        <v>4</v>
      </c>
      <c r="C240">
        <v>1</v>
      </c>
    </row>
    <row r="241" spans="1:3">
      <c r="A241" s="8">
        <v>42041</v>
      </c>
      <c r="B241" s="9">
        <v>5</v>
      </c>
      <c r="C241">
        <v>1</v>
      </c>
    </row>
    <row r="242" spans="1:3">
      <c r="A242" s="8">
        <v>42041</v>
      </c>
      <c r="B242" s="9">
        <v>5</v>
      </c>
      <c r="C242">
        <v>1</v>
      </c>
    </row>
    <row r="243" spans="1:3">
      <c r="A243" s="8">
        <v>42041</v>
      </c>
      <c r="B243" s="9">
        <v>8</v>
      </c>
      <c r="C243">
        <v>1</v>
      </c>
    </row>
    <row r="244" spans="1:3">
      <c r="A244" s="8">
        <v>42041</v>
      </c>
      <c r="B244" s="9">
        <v>5</v>
      </c>
      <c r="C244">
        <v>1</v>
      </c>
    </row>
    <row r="245" spans="1:3">
      <c r="A245" s="8">
        <v>42041</v>
      </c>
      <c r="B245" s="9">
        <v>14</v>
      </c>
      <c r="C245">
        <v>1</v>
      </c>
    </row>
    <row r="246" spans="1:3">
      <c r="A246" s="8">
        <v>42041</v>
      </c>
      <c r="B246" s="9">
        <v>14</v>
      </c>
      <c r="C246">
        <v>1</v>
      </c>
    </row>
    <row r="247" spans="1:3">
      <c r="A247" s="8">
        <v>42041</v>
      </c>
      <c r="B247" s="9">
        <v>14</v>
      </c>
      <c r="C247">
        <v>1</v>
      </c>
    </row>
    <row r="248" spans="1:3">
      <c r="A248" s="8">
        <v>42041</v>
      </c>
      <c r="B248" s="9">
        <v>14</v>
      </c>
      <c r="C248">
        <v>1</v>
      </c>
    </row>
    <row r="249" spans="1:3">
      <c r="A249" s="8">
        <v>42043</v>
      </c>
      <c r="B249" s="9">
        <v>8</v>
      </c>
      <c r="C249">
        <v>1</v>
      </c>
    </row>
    <row r="250" spans="1:3">
      <c r="A250" s="8">
        <v>42043</v>
      </c>
      <c r="B250" s="9">
        <v>5</v>
      </c>
      <c r="C250">
        <v>1</v>
      </c>
    </row>
    <row r="251" spans="1:3">
      <c r="A251" s="8">
        <v>42043</v>
      </c>
      <c r="B251" s="9">
        <v>15</v>
      </c>
      <c r="C251">
        <v>1</v>
      </c>
    </row>
    <row r="252" spans="1:3">
      <c r="A252" s="8">
        <v>42043</v>
      </c>
      <c r="B252" s="9">
        <v>12</v>
      </c>
      <c r="C252">
        <v>1</v>
      </c>
    </row>
    <row r="253" spans="1:3">
      <c r="A253" s="8">
        <v>42044</v>
      </c>
      <c r="B253" s="9">
        <v>9</v>
      </c>
      <c r="C253">
        <v>1</v>
      </c>
    </row>
    <row r="254" spans="1:3">
      <c r="A254" s="8">
        <v>42044</v>
      </c>
      <c r="B254" s="9">
        <v>9</v>
      </c>
      <c r="C254">
        <v>1</v>
      </c>
    </row>
    <row r="255" spans="1:3">
      <c r="A255" s="8">
        <v>42044</v>
      </c>
      <c r="B255" s="9">
        <v>12</v>
      </c>
      <c r="C255">
        <v>1</v>
      </c>
    </row>
    <row r="256" spans="1:3">
      <c r="A256" s="8">
        <v>42044</v>
      </c>
      <c r="B256" s="9">
        <v>12</v>
      </c>
      <c r="C256">
        <v>1</v>
      </c>
    </row>
    <row r="257" spans="1:3">
      <c r="A257" s="8">
        <v>42044</v>
      </c>
      <c r="B257" s="9">
        <v>12</v>
      </c>
      <c r="C257">
        <v>1</v>
      </c>
    </row>
    <row r="258" spans="1:3">
      <c r="A258" s="8">
        <v>42044</v>
      </c>
      <c r="B258" s="9">
        <v>9</v>
      </c>
      <c r="C258">
        <v>1</v>
      </c>
    </row>
    <row r="259" spans="1:3">
      <c r="A259" s="8">
        <v>42044</v>
      </c>
      <c r="B259" s="9">
        <v>12</v>
      </c>
      <c r="C259">
        <v>1</v>
      </c>
    </row>
    <row r="260" spans="1:3">
      <c r="A260" s="8">
        <v>42044</v>
      </c>
      <c r="B260" s="9">
        <v>12</v>
      </c>
      <c r="C260">
        <v>1</v>
      </c>
    </row>
    <row r="261" spans="1:3">
      <c r="A261" s="8">
        <v>42044</v>
      </c>
      <c r="B261" s="9">
        <v>12</v>
      </c>
      <c r="C261">
        <v>1</v>
      </c>
    </row>
    <row r="262" spans="1:3">
      <c r="A262" s="8">
        <v>42045</v>
      </c>
      <c r="B262" s="9">
        <v>8</v>
      </c>
      <c r="C262">
        <v>1</v>
      </c>
    </row>
    <row r="263" spans="1:3">
      <c r="A263" s="8">
        <v>42045</v>
      </c>
      <c r="B263" s="9">
        <v>9</v>
      </c>
      <c r="C263">
        <v>1</v>
      </c>
    </row>
    <row r="264" spans="1:3">
      <c r="A264" s="8">
        <v>42045</v>
      </c>
      <c r="B264" s="9">
        <v>1</v>
      </c>
      <c r="C264">
        <v>1</v>
      </c>
    </row>
    <row r="265" spans="1:3">
      <c r="A265" s="8">
        <v>42045</v>
      </c>
      <c r="B265" s="9">
        <v>1</v>
      </c>
      <c r="C265">
        <v>1</v>
      </c>
    </row>
    <row r="266" spans="1:3">
      <c r="A266" s="8">
        <v>42045</v>
      </c>
      <c r="B266" s="9">
        <v>2</v>
      </c>
      <c r="C266">
        <v>1</v>
      </c>
    </row>
    <row r="267" spans="1:3">
      <c r="A267" s="8">
        <v>42045</v>
      </c>
      <c r="B267" s="9">
        <v>2</v>
      </c>
      <c r="C267">
        <v>1</v>
      </c>
    </row>
    <row r="268" spans="1:3">
      <c r="A268" s="8">
        <v>42045</v>
      </c>
      <c r="B268" s="9">
        <v>9</v>
      </c>
      <c r="C268">
        <v>1</v>
      </c>
    </row>
    <row r="269" spans="1:3">
      <c r="A269" s="8">
        <v>42045</v>
      </c>
      <c r="B269" s="9">
        <v>8</v>
      </c>
      <c r="C269">
        <v>1</v>
      </c>
    </row>
    <row r="270" spans="1:3">
      <c r="A270" s="8">
        <v>42045</v>
      </c>
      <c r="B270" s="9">
        <v>8</v>
      </c>
      <c r="C270">
        <v>1</v>
      </c>
    </row>
    <row r="271" spans="1:3">
      <c r="A271" s="8">
        <v>42046</v>
      </c>
      <c r="B271" s="9">
        <v>13</v>
      </c>
      <c r="C271">
        <v>1</v>
      </c>
    </row>
    <row r="272" spans="1:3">
      <c r="A272" s="8">
        <v>42046</v>
      </c>
      <c r="B272" s="9">
        <v>11</v>
      </c>
      <c r="C272">
        <v>1</v>
      </c>
    </row>
    <row r="273" spans="1:3">
      <c r="A273" s="8">
        <v>42046</v>
      </c>
      <c r="B273" s="9">
        <v>11</v>
      </c>
      <c r="C273">
        <v>1</v>
      </c>
    </row>
    <row r="274" spans="1:3">
      <c r="A274" s="8">
        <v>42046</v>
      </c>
      <c r="B274" s="9">
        <v>9</v>
      </c>
      <c r="C274">
        <v>1</v>
      </c>
    </row>
    <row r="275" spans="1:3">
      <c r="A275" s="8">
        <v>42047</v>
      </c>
      <c r="B275" s="9">
        <v>3</v>
      </c>
      <c r="C275">
        <v>1</v>
      </c>
    </row>
    <row r="276" spans="1:3">
      <c r="A276" s="8">
        <v>42047</v>
      </c>
      <c r="B276" s="9">
        <v>7</v>
      </c>
      <c r="C276">
        <v>1</v>
      </c>
    </row>
    <row r="277" spans="1:3">
      <c r="A277" s="8">
        <v>42047</v>
      </c>
      <c r="B277" s="9">
        <v>2</v>
      </c>
      <c r="C277">
        <v>1</v>
      </c>
    </row>
    <row r="278" spans="1:3">
      <c r="A278" s="8">
        <v>42047</v>
      </c>
      <c r="B278" s="9">
        <v>2</v>
      </c>
      <c r="C278">
        <v>1</v>
      </c>
    </row>
    <row r="279" spans="1:3">
      <c r="A279" s="8">
        <v>42047</v>
      </c>
      <c r="B279" s="9">
        <v>11</v>
      </c>
      <c r="C279">
        <v>1</v>
      </c>
    </row>
    <row r="280" spans="1:3">
      <c r="A280" s="8">
        <v>42047</v>
      </c>
      <c r="B280" s="9">
        <v>7</v>
      </c>
      <c r="C280">
        <v>1</v>
      </c>
    </row>
    <row r="281" spans="1:3">
      <c r="A281" s="8">
        <v>42047</v>
      </c>
      <c r="B281" s="9">
        <v>8</v>
      </c>
      <c r="C281">
        <v>1</v>
      </c>
    </row>
    <row r="282" spans="1:3">
      <c r="A282" s="8">
        <v>42047</v>
      </c>
      <c r="B282" s="9">
        <v>8</v>
      </c>
      <c r="C282">
        <v>1</v>
      </c>
    </row>
    <row r="283" spans="1:3">
      <c r="A283" s="8">
        <v>42047</v>
      </c>
      <c r="B283" s="9">
        <v>8</v>
      </c>
      <c r="C283">
        <v>1</v>
      </c>
    </row>
    <row r="284" spans="1:3">
      <c r="A284" s="8">
        <v>42047</v>
      </c>
      <c r="B284" s="9">
        <v>8</v>
      </c>
      <c r="C284">
        <v>1</v>
      </c>
    </row>
    <row r="285" spans="1:3">
      <c r="A285" s="8">
        <v>42047</v>
      </c>
      <c r="B285" s="9">
        <v>8</v>
      </c>
      <c r="C285">
        <v>1</v>
      </c>
    </row>
    <row r="286" spans="1:3">
      <c r="A286" s="8">
        <v>42047</v>
      </c>
      <c r="B286" s="9">
        <v>8</v>
      </c>
      <c r="C286">
        <v>1</v>
      </c>
    </row>
    <row r="287" spans="1:3">
      <c r="A287" s="8">
        <v>42047</v>
      </c>
      <c r="B287" s="9">
        <v>8</v>
      </c>
      <c r="C287">
        <v>1</v>
      </c>
    </row>
    <row r="288" spans="1:3">
      <c r="A288" s="8">
        <v>42047</v>
      </c>
      <c r="B288" s="9">
        <v>7</v>
      </c>
      <c r="C288">
        <v>1</v>
      </c>
    </row>
    <row r="289" spans="1:3">
      <c r="A289" s="8">
        <v>42047</v>
      </c>
      <c r="B289" s="9">
        <v>7</v>
      </c>
      <c r="C289">
        <v>1</v>
      </c>
    </row>
    <row r="290" spans="1:3">
      <c r="A290" s="8">
        <v>42047</v>
      </c>
      <c r="B290" s="9">
        <v>12</v>
      </c>
      <c r="C290">
        <v>1</v>
      </c>
    </row>
    <row r="291" spans="1:3">
      <c r="A291" s="8">
        <v>42047</v>
      </c>
      <c r="B291" s="9">
        <v>12</v>
      </c>
      <c r="C291">
        <v>1</v>
      </c>
    </row>
    <row r="292" spans="1:3">
      <c r="A292" s="8">
        <v>42048</v>
      </c>
      <c r="B292" s="9">
        <v>11</v>
      </c>
      <c r="C292">
        <v>1</v>
      </c>
    </row>
    <row r="293" spans="1:3">
      <c r="A293" s="8">
        <v>42048</v>
      </c>
      <c r="B293" s="9">
        <v>9</v>
      </c>
      <c r="C293">
        <v>1</v>
      </c>
    </row>
    <row r="294" spans="1:3">
      <c r="A294" s="8">
        <v>42048</v>
      </c>
      <c r="B294" s="9">
        <v>9</v>
      </c>
      <c r="C294">
        <v>1</v>
      </c>
    </row>
    <row r="295" spans="1:3">
      <c r="A295" s="8">
        <v>42048</v>
      </c>
      <c r="B295" s="9">
        <v>11</v>
      </c>
      <c r="C295">
        <v>1</v>
      </c>
    </row>
    <row r="296" spans="1:3">
      <c r="A296" s="8">
        <v>42048</v>
      </c>
      <c r="B296" s="9">
        <v>7</v>
      </c>
      <c r="C296">
        <v>1</v>
      </c>
    </row>
    <row r="297" spans="1:3">
      <c r="A297" s="8">
        <v>42048</v>
      </c>
      <c r="B297" s="9">
        <v>7</v>
      </c>
      <c r="C297">
        <v>1</v>
      </c>
    </row>
    <row r="298" spans="1:3">
      <c r="A298" s="8">
        <v>42048</v>
      </c>
      <c r="B298" s="9">
        <v>7</v>
      </c>
      <c r="C298">
        <v>1</v>
      </c>
    </row>
    <row r="299" spans="1:3">
      <c r="A299" s="8">
        <v>42048</v>
      </c>
      <c r="B299" s="9">
        <v>7</v>
      </c>
      <c r="C299">
        <v>1</v>
      </c>
    </row>
    <row r="300" spans="1:3">
      <c r="A300" s="8">
        <v>42048</v>
      </c>
      <c r="B300" s="9">
        <v>5</v>
      </c>
      <c r="C300">
        <v>1</v>
      </c>
    </row>
    <row r="301" spans="1:3">
      <c r="A301" s="8">
        <v>42048</v>
      </c>
      <c r="B301" s="9">
        <v>7</v>
      </c>
      <c r="C301">
        <v>1</v>
      </c>
    </row>
    <row r="302" spans="1:3">
      <c r="A302" s="8">
        <v>42048</v>
      </c>
      <c r="B302" s="9">
        <v>7</v>
      </c>
      <c r="C302">
        <v>1</v>
      </c>
    </row>
    <row r="303" spans="1:3">
      <c r="A303" s="8">
        <v>42048</v>
      </c>
      <c r="B303" s="9">
        <v>7</v>
      </c>
      <c r="C303">
        <v>1</v>
      </c>
    </row>
    <row r="304" spans="1:3">
      <c r="A304" s="8">
        <v>42048</v>
      </c>
      <c r="B304" s="9">
        <v>7</v>
      </c>
      <c r="C304">
        <v>1</v>
      </c>
    </row>
    <row r="305" spans="1:3">
      <c r="A305" s="8">
        <v>42049</v>
      </c>
      <c r="B305" s="9">
        <v>6</v>
      </c>
      <c r="C305">
        <v>1</v>
      </c>
    </row>
    <row r="306" spans="1:3">
      <c r="A306" s="8">
        <v>42049</v>
      </c>
      <c r="B306" s="9">
        <v>5</v>
      </c>
      <c r="C306">
        <v>1</v>
      </c>
    </row>
    <row r="307" spans="1:3">
      <c r="A307" s="8">
        <v>42049</v>
      </c>
      <c r="B307" s="9">
        <v>6</v>
      </c>
      <c r="C307">
        <v>1</v>
      </c>
    </row>
    <row r="308" spans="1:3">
      <c r="A308" s="8">
        <v>42049</v>
      </c>
      <c r="B308" s="9">
        <v>6</v>
      </c>
      <c r="C308">
        <v>1</v>
      </c>
    </row>
    <row r="309" spans="1:3">
      <c r="A309" s="8">
        <v>42049</v>
      </c>
      <c r="B309" s="9">
        <v>5</v>
      </c>
      <c r="C309">
        <v>1</v>
      </c>
    </row>
    <row r="310" spans="1:3">
      <c r="A310" s="8">
        <v>42049</v>
      </c>
      <c r="B310" s="9">
        <v>9</v>
      </c>
      <c r="C310">
        <v>1</v>
      </c>
    </row>
    <row r="311" spans="1:3">
      <c r="A311" s="8">
        <v>42050</v>
      </c>
      <c r="B311" s="9">
        <v>1</v>
      </c>
      <c r="C311">
        <v>1</v>
      </c>
    </row>
    <row r="312" spans="1:3">
      <c r="A312" s="8">
        <v>42051</v>
      </c>
      <c r="B312" s="9">
        <v>11</v>
      </c>
      <c r="C312">
        <v>1</v>
      </c>
    </row>
    <row r="313" spans="1:3">
      <c r="A313" s="8">
        <v>42051</v>
      </c>
      <c r="B313" s="9">
        <v>7</v>
      </c>
      <c r="C313">
        <v>1</v>
      </c>
    </row>
    <row r="314" spans="1:3">
      <c r="A314" s="8">
        <v>42051</v>
      </c>
      <c r="B314" s="9">
        <v>3</v>
      </c>
      <c r="C314">
        <v>1</v>
      </c>
    </row>
    <row r="315" spans="1:3">
      <c r="A315" s="8">
        <v>42051</v>
      </c>
      <c r="B315" s="9">
        <v>8</v>
      </c>
      <c r="C315">
        <v>1</v>
      </c>
    </row>
    <row r="316" spans="1:3">
      <c r="A316" s="8">
        <v>42052</v>
      </c>
      <c r="B316" s="9">
        <v>11</v>
      </c>
      <c r="C316">
        <v>1</v>
      </c>
    </row>
    <row r="317" spans="1:3">
      <c r="A317" s="8">
        <v>42052</v>
      </c>
      <c r="B317" s="9">
        <v>12</v>
      </c>
      <c r="C317">
        <v>1</v>
      </c>
    </row>
    <row r="318" spans="1:3">
      <c r="A318" s="8">
        <v>42052</v>
      </c>
      <c r="B318" s="9">
        <v>9</v>
      </c>
      <c r="C318">
        <v>1</v>
      </c>
    </row>
    <row r="319" spans="1:3">
      <c r="A319" s="8">
        <v>42052</v>
      </c>
      <c r="B319" s="9">
        <v>9</v>
      </c>
      <c r="C319">
        <v>1</v>
      </c>
    </row>
    <row r="320" spans="1:3">
      <c r="A320" s="8">
        <v>42052</v>
      </c>
      <c r="B320" s="9">
        <v>9</v>
      </c>
      <c r="C320">
        <v>1</v>
      </c>
    </row>
    <row r="321" spans="1:3">
      <c r="A321" s="8">
        <v>42052</v>
      </c>
      <c r="B321" s="9">
        <v>7</v>
      </c>
      <c r="C321">
        <v>1</v>
      </c>
    </row>
    <row r="322" spans="1:3">
      <c r="A322" s="8">
        <v>42052</v>
      </c>
      <c r="B322" s="9">
        <v>7</v>
      </c>
      <c r="C322">
        <v>1</v>
      </c>
    </row>
    <row r="323" spans="1:3">
      <c r="A323" s="8">
        <v>42052</v>
      </c>
      <c r="B323" s="9">
        <v>10</v>
      </c>
      <c r="C323">
        <v>1</v>
      </c>
    </row>
    <row r="324" spans="1:3">
      <c r="A324" s="8">
        <v>42052</v>
      </c>
      <c r="B324" s="9">
        <v>10</v>
      </c>
      <c r="C324">
        <v>1</v>
      </c>
    </row>
    <row r="325" spans="1:3">
      <c r="A325" s="8">
        <v>42052</v>
      </c>
      <c r="B325" s="9">
        <v>10</v>
      </c>
      <c r="C325">
        <v>1</v>
      </c>
    </row>
    <row r="326" spans="1:3">
      <c r="A326" s="8">
        <v>42053</v>
      </c>
      <c r="B326" s="9">
        <v>8</v>
      </c>
      <c r="C326">
        <v>1</v>
      </c>
    </row>
    <row r="327" spans="1:3">
      <c r="A327" s="8">
        <v>42053</v>
      </c>
      <c r="B327" s="9">
        <v>8</v>
      </c>
      <c r="C327">
        <v>1</v>
      </c>
    </row>
    <row r="328" spans="1:3">
      <c r="A328" s="8">
        <v>42053</v>
      </c>
      <c r="B328" s="9">
        <v>8</v>
      </c>
      <c r="C328">
        <v>1</v>
      </c>
    </row>
    <row r="329" spans="1:3">
      <c r="A329" s="8">
        <v>42053</v>
      </c>
      <c r="B329" s="9">
        <v>8</v>
      </c>
      <c r="C329">
        <v>1</v>
      </c>
    </row>
    <row r="330" spans="1:3">
      <c r="A330" s="8">
        <v>42053</v>
      </c>
      <c r="B330" s="9">
        <v>8</v>
      </c>
      <c r="C330">
        <v>1</v>
      </c>
    </row>
    <row r="331" spans="1:3">
      <c r="A331" s="8">
        <v>42053</v>
      </c>
      <c r="B331" s="9">
        <v>8</v>
      </c>
      <c r="C331">
        <v>1</v>
      </c>
    </row>
    <row r="332" spans="1:3">
      <c r="A332" s="8">
        <v>42053</v>
      </c>
      <c r="B332" s="9">
        <v>8</v>
      </c>
      <c r="C332">
        <v>1</v>
      </c>
    </row>
    <row r="333" spans="1:3">
      <c r="A333" s="8">
        <v>42053</v>
      </c>
      <c r="B333" s="9">
        <v>8</v>
      </c>
      <c r="C333">
        <v>1</v>
      </c>
    </row>
    <row r="334" spans="1:3">
      <c r="A334" s="8">
        <v>42053</v>
      </c>
      <c r="B334" s="9">
        <v>8</v>
      </c>
      <c r="C334">
        <v>1</v>
      </c>
    </row>
    <row r="335" spans="1:3">
      <c r="A335" s="8">
        <v>42053</v>
      </c>
      <c r="B335" s="9">
        <v>8</v>
      </c>
      <c r="C335">
        <v>1</v>
      </c>
    </row>
    <row r="336" spans="1:3">
      <c r="A336" s="8">
        <v>42053</v>
      </c>
      <c r="B336" s="9">
        <v>8</v>
      </c>
      <c r="C336">
        <v>1</v>
      </c>
    </row>
    <row r="337" spans="1:3">
      <c r="A337" s="8">
        <v>42053</v>
      </c>
      <c r="B337" s="9">
        <v>8</v>
      </c>
      <c r="C337">
        <v>1</v>
      </c>
    </row>
    <row r="338" spans="1:3">
      <c r="A338" s="8">
        <v>42053</v>
      </c>
      <c r="B338" s="9">
        <v>8</v>
      </c>
      <c r="C338">
        <v>1</v>
      </c>
    </row>
    <row r="339" spans="1:3">
      <c r="A339" s="8">
        <v>42053</v>
      </c>
      <c r="B339" s="9">
        <v>8</v>
      </c>
      <c r="C339">
        <v>1</v>
      </c>
    </row>
    <row r="340" spans="1:3">
      <c r="A340" s="8">
        <v>42053</v>
      </c>
      <c r="B340" s="9">
        <v>8</v>
      </c>
      <c r="C340">
        <v>1</v>
      </c>
    </row>
    <row r="341" spans="1:3">
      <c r="A341" s="8">
        <v>42053</v>
      </c>
      <c r="B341" s="9">
        <v>8</v>
      </c>
      <c r="C341">
        <v>1</v>
      </c>
    </row>
    <row r="342" spans="1:3">
      <c r="A342" s="8">
        <v>42053</v>
      </c>
      <c r="B342" s="9">
        <v>8</v>
      </c>
      <c r="C342">
        <v>1</v>
      </c>
    </row>
    <row r="343" spans="1:3">
      <c r="A343" s="8">
        <v>42053</v>
      </c>
      <c r="B343" s="9">
        <v>8</v>
      </c>
      <c r="C343">
        <v>1</v>
      </c>
    </row>
    <row r="344" spans="1:3">
      <c r="A344" s="8">
        <v>42053</v>
      </c>
      <c r="B344" s="9">
        <v>8</v>
      </c>
      <c r="C344">
        <v>1</v>
      </c>
    </row>
    <row r="345" spans="1:3">
      <c r="A345" s="8">
        <v>42053</v>
      </c>
      <c r="B345" s="9">
        <v>8</v>
      </c>
      <c r="C345">
        <v>1</v>
      </c>
    </row>
    <row r="346" spans="1:3">
      <c r="A346" s="8">
        <v>42053</v>
      </c>
      <c r="B346" s="9">
        <v>8</v>
      </c>
      <c r="C346">
        <v>1</v>
      </c>
    </row>
    <row r="347" spans="1:3">
      <c r="A347" s="8">
        <v>42053</v>
      </c>
      <c r="B347" s="9">
        <v>8</v>
      </c>
      <c r="C347">
        <v>1</v>
      </c>
    </row>
    <row r="348" spans="1:3">
      <c r="A348" s="8">
        <v>42053</v>
      </c>
      <c r="B348" s="9">
        <v>8</v>
      </c>
      <c r="C348">
        <v>1</v>
      </c>
    </row>
    <row r="349" spans="1:3">
      <c r="A349" s="8">
        <v>42053</v>
      </c>
      <c r="B349" s="9">
        <v>8</v>
      </c>
      <c r="C349">
        <v>1</v>
      </c>
    </row>
    <row r="350" spans="1:3">
      <c r="A350" s="8">
        <v>42053</v>
      </c>
      <c r="B350" s="9">
        <v>10</v>
      </c>
      <c r="C350">
        <v>1</v>
      </c>
    </row>
    <row r="351" spans="1:3">
      <c r="A351" s="8">
        <v>42053</v>
      </c>
      <c r="B351" s="9">
        <v>8</v>
      </c>
      <c r="C351">
        <v>1</v>
      </c>
    </row>
    <row r="352" spans="1:3">
      <c r="A352" s="8">
        <v>42053</v>
      </c>
      <c r="B352" s="9">
        <v>9</v>
      </c>
      <c r="C352">
        <v>1</v>
      </c>
    </row>
    <row r="353" spans="1:3">
      <c r="A353" s="8">
        <v>42053</v>
      </c>
      <c r="B353" s="9">
        <v>8</v>
      </c>
      <c r="C353">
        <v>1</v>
      </c>
    </row>
    <row r="354" spans="1:3">
      <c r="A354" s="8">
        <v>42053</v>
      </c>
      <c r="B354" s="9">
        <v>8</v>
      </c>
      <c r="C354">
        <v>1</v>
      </c>
    </row>
    <row r="355" spans="1:3">
      <c r="A355" s="8">
        <v>42054</v>
      </c>
      <c r="B355" s="9">
        <v>9</v>
      </c>
      <c r="C355">
        <v>1</v>
      </c>
    </row>
    <row r="356" spans="1:3">
      <c r="A356" s="8">
        <v>42054</v>
      </c>
      <c r="B356" s="9">
        <v>2</v>
      </c>
      <c r="C356">
        <v>1</v>
      </c>
    </row>
    <row r="357" spans="1:3">
      <c r="A357" s="8">
        <v>42054</v>
      </c>
      <c r="B357" s="9">
        <v>2</v>
      </c>
      <c r="C357">
        <v>1</v>
      </c>
    </row>
    <row r="358" spans="1:3">
      <c r="A358" s="8">
        <v>42055</v>
      </c>
      <c r="B358" s="9">
        <v>9</v>
      </c>
      <c r="C358">
        <v>1</v>
      </c>
    </row>
    <row r="359" spans="1:3">
      <c r="A359" s="8">
        <v>42055</v>
      </c>
      <c r="B359" s="9">
        <v>7</v>
      </c>
      <c r="C359">
        <v>1</v>
      </c>
    </row>
    <row r="360" spans="1:3">
      <c r="A360" s="8">
        <v>42055</v>
      </c>
      <c r="B360" s="9">
        <v>3</v>
      </c>
      <c r="C360">
        <v>1</v>
      </c>
    </row>
    <row r="361" spans="1:3">
      <c r="A361" s="8">
        <v>42055</v>
      </c>
      <c r="B361" s="9">
        <v>15</v>
      </c>
      <c r="C361">
        <v>1</v>
      </c>
    </row>
    <row r="362" spans="1:3">
      <c r="A362" s="8">
        <v>42055</v>
      </c>
      <c r="B362" s="9">
        <v>15</v>
      </c>
      <c r="C362">
        <v>1</v>
      </c>
    </row>
    <row r="363" spans="1:3">
      <c r="A363" s="8">
        <v>42055</v>
      </c>
      <c r="B363" s="9">
        <v>14</v>
      </c>
      <c r="C363">
        <v>1</v>
      </c>
    </row>
    <row r="364" spans="1:3">
      <c r="A364" s="8">
        <v>42055</v>
      </c>
      <c r="B364" s="9">
        <v>14</v>
      </c>
      <c r="C364">
        <v>1</v>
      </c>
    </row>
    <row r="365" spans="1:3">
      <c r="A365" s="8">
        <v>42055</v>
      </c>
      <c r="B365" s="9">
        <v>14</v>
      </c>
      <c r="C365">
        <v>1</v>
      </c>
    </row>
    <row r="366" spans="1:3">
      <c r="A366" s="8">
        <v>42055</v>
      </c>
      <c r="B366" s="9">
        <v>14</v>
      </c>
      <c r="C366">
        <v>1</v>
      </c>
    </row>
    <row r="367" spans="1:3">
      <c r="A367" s="8">
        <v>42055</v>
      </c>
      <c r="B367" s="9">
        <v>14</v>
      </c>
      <c r="C367">
        <v>1</v>
      </c>
    </row>
    <row r="368" spans="1:3">
      <c r="A368" s="8">
        <v>42055</v>
      </c>
      <c r="B368" s="9">
        <v>14</v>
      </c>
      <c r="C368">
        <v>1</v>
      </c>
    </row>
    <row r="369" spans="1:3">
      <c r="A369" s="8">
        <v>42055</v>
      </c>
      <c r="B369" s="9">
        <v>14</v>
      </c>
      <c r="C369">
        <v>1</v>
      </c>
    </row>
    <row r="370" spans="1:3">
      <c r="A370" s="8">
        <v>42055</v>
      </c>
      <c r="B370" s="9">
        <v>11</v>
      </c>
      <c r="C370">
        <v>1</v>
      </c>
    </row>
    <row r="371" spans="1:3">
      <c r="A371" s="8">
        <v>42055</v>
      </c>
      <c r="B371" s="9">
        <v>12</v>
      </c>
      <c r="C371">
        <v>1</v>
      </c>
    </row>
    <row r="372" spans="1:3">
      <c r="A372" s="8">
        <v>42055</v>
      </c>
      <c r="B372" s="9">
        <v>11</v>
      </c>
      <c r="C372">
        <v>1</v>
      </c>
    </row>
    <row r="373" spans="1:3">
      <c r="A373" s="8">
        <v>42055</v>
      </c>
      <c r="B373" s="9">
        <v>11</v>
      </c>
      <c r="C373">
        <v>1</v>
      </c>
    </row>
    <row r="374" spans="1:3">
      <c r="A374" s="8">
        <v>42055</v>
      </c>
      <c r="B374" s="9">
        <v>11</v>
      </c>
      <c r="C374">
        <v>1</v>
      </c>
    </row>
    <row r="375" spans="1:3">
      <c r="A375" s="8">
        <v>42055</v>
      </c>
      <c r="B375" s="9">
        <v>8</v>
      </c>
      <c r="C375">
        <v>1</v>
      </c>
    </row>
    <row r="376" spans="1:3">
      <c r="A376" s="8">
        <v>42055</v>
      </c>
      <c r="B376" s="9">
        <v>8</v>
      </c>
      <c r="C376">
        <v>1</v>
      </c>
    </row>
    <row r="377" spans="1:3">
      <c r="A377" s="8">
        <v>42056</v>
      </c>
      <c r="B377" s="9">
        <v>3</v>
      </c>
      <c r="C377">
        <v>1</v>
      </c>
    </row>
    <row r="378" spans="1:3">
      <c r="A378" s="8">
        <v>42056</v>
      </c>
      <c r="B378" s="9">
        <v>9</v>
      </c>
      <c r="C378">
        <v>1</v>
      </c>
    </row>
    <row r="379" spans="1:3">
      <c r="A379" s="8">
        <v>42056</v>
      </c>
      <c r="B379" s="9">
        <v>9</v>
      </c>
      <c r="C379">
        <v>1</v>
      </c>
    </row>
    <row r="380" spans="1:3">
      <c r="A380" s="8">
        <v>42057</v>
      </c>
      <c r="B380" s="9">
        <v>3</v>
      </c>
      <c r="C380">
        <v>1</v>
      </c>
    </row>
    <row r="381" spans="1:3">
      <c r="A381" s="8">
        <v>42058</v>
      </c>
      <c r="B381" s="9">
        <v>9</v>
      </c>
      <c r="C381">
        <v>1</v>
      </c>
    </row>
    <row r="382" spans="1:3">
      <c r="A382" s="8">
        <v>42058</v>
      </c>
      <c r="B382" s="9">
        <v>9</v>
      </c>
      <c r="C382">
        <v>1</v>
      </c>
    </row>
    <row r="383" spans="1:3">
      <c r="A383" s="8">
        <v>42058</v>
      </c>
      <c r="B383" s="9">
        <v>9</v>
      </c>
      <c r="C383">
        <v>1</v>
      </c>
    </row>
    <row r="384" spans="1:3">
      <c r="A384" s="8">
        <v>42058</v>
      </c>
      <c r="B384" s="9">
        <v>9</v>
      </c>
      <c r="C384">
        <v>1</v>
      </c>
    </row>
    <row r="385" spans="1:3">
      <c r="A385" s="8">
        <v>42058</v>
      </c>
      <c r="B385" s="9">
        <v>9</v>
      </c>
      <c r="C385">
        <v>1</v>
      </c>
    </row>
    <row r="386" spans="1:3">
      <c r="A386" s="8">
        <v>42058</v>
      </c>
      <c r="B386" s="9">
        <v>11</v>
      </c>
      <c r="C386">
        <v>1</v>
      </c>
    </row>
    <row r="387" spans="1:3">
      <c r="A387" s="8">
        <v>42059</v>
      </c>
      <c r="B387" s="9">
        <v>7</v>
      </c>
      <c r="C387">
        <v>1</v>
      </c>
    </row>
    <row r="388" spans="1:3">
      <c r="A388" s="8">
        <v>42059</v>
      </c>
      <c r="B388" s="9">
        <v>9</v>
      </c>
      <c r="C388">
        <v>1</v>
      </c>
    </row>
    <row r="389" spans="1:3">
      <c r="A389" s="8">
        <v>42059</v>
      </c>
      <c r="B389" s="9">
        <v>10</v>
      </c>
      <c r="C389">
        <v>1</v>
      </c>
    </row>
    <row r="390" spans="1:3">
      <c r="A390" s="8">
        <v>42059</v>
      </c>
      <c r="B390" s="9">
        <v>10</v>
      </c>
      <c r="C390">
        <v>1</v>
      </c>
    </row>
    <row r="391" spans="1:3">
      <c r="A391" s="8">
        <v>42059</v>
      </c>
      <c r="B391" s="9">
        <v>5</v>
      </c>
      <c r="C391">
        <v>1</v>
      </c>
    </row>
    <row r="392" spans="1:3">
      <c r="A392" s="8">
        <v>42059</v>
      </c>
      <c r="B392" s="9">
        <v>8</v>
      </c>
      <c r="C392">
        <v>1</v>
      </c>
    </row>
    <row r="393" spans="1:3">
      <c r="A393" s="8">
        <v>42059</v>
      </c>
      <c r="B393" s="9">
        <v>2</v>
      </c>
      <c r="C393">
        <v>1</v>
      </c>
    </row>
    <row r="394" spans="1:3">
      <c r="A394" s="8">
        <v>42059</v>
      </c>
      <c r="B394" s="9">
        <v>2</v>
      </c>
      <c r="C394">
        <v>1</v>
      </c>
    </row>
    <row r="395" spans="1:3">
      <c r="A395" s="8">
        <v>42059</v>
      </c>
      <c r="B395" s="9">
        <v>2</v>
      </c>
      <c r="C395">
        <v>1</v>
      </c>
    </row>
    <row r="396" spans="1:3">
      <c r="A396" s="8">
        <v>42059</v>
      </c>
      <c r="B396" s="9">
        <v>8</v>
      </c>
      <c r="C396">
        <v>1</v>
      </c>
    </row>
    <row r="397" spans="1:3">
      <c r="A397" s="8">
        <v>42060</v>
      </c>
      <c r="B397" s="9">
        <v>8</v>
      </c>
      <c r="C397">
        <v>1</v>
      </c>
    </row>
    <row r="398" spans="1:3">
      <c r="A398" s="8">
        <v>42060</v>
      </c>
      <c r="B398" s="9">
        <v>5</v>
      </c>
      <c r="C398">
        <v>1</v>
      </c>
    </row>
    <row r="399" spans="1:3">
      <c r="A399" s="8">
        <v>42060</v>
      </c>
      <c r="B399" s="9">
        <v>8</v>
      </c>
      <c r="C399">
        <v>1</v>
      </c>
    </row>
    <row r="400" spans="1:3">
      <c r="A400" s="8">
        <v>42061</v>
      </c>
      <c r="B400" s="9">
        <v>2</v>
      </c>
      <c r="C400">
        <v>1</v>
      </c>
    </row>
    <row r="401" spans="1:3">
      <c r="A401" s="8">
        <v>42061</v>
      </c>
      <c r="B401" s="9">
        <v>2</v>
      </c>
      <c r="C401">
        <v>1</v>
      </c>
    </row>
    <row r="402" spans="1:3">
      <c r="A402" s="8">
        <v>42061</v>
      </c>
      <c r="B402" s="9">
        <v>2</v>
      </c>
      <c r="C402">
        <v>1</v>
      </c>
    </row>
    <row r="403" spans="1:3">
      <c r="A403" s="8">
        <v>42061</v>
      </c>
      <c r="B403" s="9">
        <v>2</v>
      </c>
      <c r="C403">
        <v>1</v>
      </c>
    </row>
    <row r="404" spans="1:3">
      <c r="A404" s="8">
        <v>42061</v>
      </c>
      <c r="B404" s="9">
        <v>2</v>
      </c>
      <c r="C404">
        <v>1</v>
      </c>
    </row>
    <row r="405" spans="1:3">
      <c r="A405" s="8">
        <v>42061</v>
      </c>
      <c r="B405" s="9">
        <v>2</v>
      </c>
      <c r="C405">
        <v>1</v>
      </c>
    </row>
    <row r="406" spans="1:3">
      <c r="A406" s="8">
        <v>42061</v>
      </c>
      <c r="B406" s="9">
        <v>2</v>
      </c>
      <c r="C406">
        <v>1</v>
      </c>
    </row>
    <row r="407" spans="1:3">
      <c r="A407" s="8">
        <v>42061</v>
      </c>
      <c r="B407" s="9">
        <v>2</v>
      </c>
      <c r="C407">
        <v>1</v>
      </c>
    </row>
    <row r="408" spans="1:3">
      <c r="A408" s="8">
        <v>42061</v>
      </c>
      <c r="B408" s="9">
        <v>2</v>
      </c>
      <c r="C408">
        <v>1</v>
      </c>
    </row>
    <row r="409" spans="1:3">
      <c r="A409" s="8">
        <v>42061</v>
      </c>
      <c r="B409" s="9">
        <v>2</v>
      </c>
      <c r="C409">
        <v>1</v>
      </c>
    </row>
    <row r="410" spans="1:3">
      <c r="A410" s="8">
        <v>42061</v>
      </c>
      <c r="B410" s="9">
        <v>9</v>
      </c>
      <c r="C410">
        <v>1</v>
      </c>
    </row>
    <row r="411" spans="1:3">
      <c r="A411" s="8">
        <v>42061</v>
      </c>
      <c r="B411" s="9">
        <v>9</v>
      </c>
      <c r="C411">
        <v>1</v>
      </c>
    </row>
    <row r="412" spans="1:3">
      <c r="A412" s="8">
        <v>42061</v>
      </c>
      <c r="B412" s="9">
        <v>9</v>
      </c>
      <c r="C412">
        <v>1</v>
      </c>
    </row>
    <row r="413" spans="1:3">
      <c r="A413" s="8">
        <v>42061</v>
      </c>
      <c r="B413" s="9">
        <v>9</v>
      </c>
      <c r="C413">
        <v>1</v>
      </c>
    </row>
    <row r="414" spans="1:3">
      <c r="A414" s="8">
        <v>42061</v>
      </c>
      <c r="B414" s="9">
        <v>9</v>
      </c>
      <c r="C414">
        <v>1</v>
      </c>
    </row>
    <row r="415" spans="1:3">
      <c r="A415" s="8">
        <v>42061</v>
      </c>
      <c r="B415" s="9">
        <v>9</v>
      </c>
      <c r="C415">
        <v>1</v>
      </c>
    </row>
  </sheetData>
  <autoFilter ref="B1:B419"/>
  <phoneticPr fontId="1" type="noConversion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19" sqref="I19"/>
    </sheetView>
  </sheetViews>
  <sheetFormatPr defaultRowHeight="13.5"/>
  <cols>
    <col min="4" max="6" width="9.5" bestFit="1" customWidth="1"/>
    <col min="7" max="7" width="10.5" bestFit="1" customWidth="1"/>
    <col min="8" max="8" width="9.5" bestFit="1" customWidth="1"/>
  </cols>
  <sheetData>
    <row r="1" spans="1:9">
      <c r="A1" t="s">
        <v>545</v>
      </c>
      <c r="B1" s="26">
        <v>42005</v>
      </c>
      <c r="C1" s="26">
        <v>42036</v>
      </c>
      <c r="D1" s="26">
        <v>42064</v>
      </c>
      <c r="E1" s="26">
        <v>42095</v>
      </c>
      <c r="F1" s="26">
        <v>42125</v>
      </c>
      <c r="G1" s="26">
        <v>42339</v>
      </c>
      <c r="H1" s="26">
        <v>42370</v>
      </c>
    </row>
    <row r="2" spans="1:9">
      <c r="A2">
        <v>1</v>
      </c>
      <c r="B2">
        <v>0</v>
      </c>
      <c r="C2">
        <v>5</v>
      </c>
      <c r="D2" s="12">
        <v>6</v>
      </c>
      <c r="E2" s="12">
        <v>6</v>
      </c>
      <c r="F2" s="12">
        <v>12</v>
      </c>
      <c r="G2" s="12">
        <v>143</v>
      </c>
      <c r="H2" s="12">
        <v>88</v>
      </c>
      <c r="I2">
        <f>SUM(G2:H2)</f>
        <v>231</v>
      </c>
    </row>
    <row r="3" spans="1:9">
      <c r="A3">
        <v>2</v>
      </c>
      <c r="B3">
        <v>3</v>
      </c>
      <c r="C3">
        <v>21</v>
      </c>
      <c r="D3" s="12">
        <v>1</v>
      </c>
      <c r="E3" s="12">
        <v>24</v>
      </c>
      <c r="F3" s="12">
        <v>43</v>
      </c>
      <c r="G3" s="12">
        <v>143</v>
      </c>
      <c r="H3" s="12">
        <v>108</v>
      </c>
      <c r="I3">
        <f t="shared" ref="I3:I16" si="0">SUM(G3:H3)</f>
        <v>251</v>
      </c>
    </row>
    <row r="4" spans="1:9">
      <c r="A4">
        <v>3</v>
      </c>
      <c r="B4">
        <v>5</v>
      </c>
      <c r="C4">
        <v>9</v>
      </c>
      <c r="D4" s="12">
        <v>6</v>
      </c>
      <c r="E4" s="12">
        <v>6</v>
      </c>
      <c r="F4" s="12">
        <v>13</v>
      </c>
      <c r="G4" s="12">
        <v>4</v>
      </c>
      <c r="H4" s="12">
        <v>17</v>
      </c>
      <c r="I4">
        <f t="shared" si="0"/>
        <v>21</v>
      </c>
    </row>
    <row r="5" spans="1:9">
      <c r="A5">
        <v>4</v>
      </c>
      <c r="B5">
        <v>3</v>
      </c>
      <c r="C5">
        <v>1</v>
      </c>
      <c r="D5" s="12">
        <v>3</v>
      </c>
      <c r="E5" s="12">
        <v>7</v>
      </c>
      <c r="F5" s="12">
        <v>4</v>
      </c>
      <c r="G5" s="12">
        <v>44</v>
      </c>
      <c r="H5" s="12">
        <v>39</v>
      </c>
      <c r="I5">
        <f t="shared" si="0"/>
        <v>83</v>
      </c>
    </row>
    <row r="6" spans="1:9">
      <c r="A6">
        <v>5</v>
      </c>
      <c r="B6">
        <v>21</v>
      </c>
      <c r="C6">
        <v>25</v>
      </c>
      <c r="D6" s="12">
        <v>32</v>
      </c>
      <c r="E6" s="12">
        <v>33</v>
      </c>
      <c r="F6" s="12">
        <v>105</v>
      </c>
      <c r="G6" s="12">
        <v>103</v>
      </c>
      <c r="H6" s="12">
        <v>115</v>
      </c>
      <c r="I6">
        <f t="shared" si="0"/>
        <v>218</v>
      </c>
    </row>
    <row r="7" spans="1:9">
      <c r="A7">
        <v>6</v>
      </c>
      <c r="B7">
        <v>7</v>
      </c>
      <c r="C7">
        <v>16</v>
      </c>
      <c r="D7" s="12">
        <v>11</v>
      </c>
      <c r="E7" s="12">
        <v>12</v>
      </c>
      <c r="F7" s="12">
        <v>53</v>
      </c>
      <c r="G7" s="12">
        <v>22</v>
      </c>
      <c r="H7" s="12">
        <v>12</v>
      </c>
      <c r="I7">
        <f t="shared" si="0"/>
        <v>34</v>
      </c>
    </row>
    <row r="8" spans="1:9">
      <c r="A8">
        <v>7</v>
      </c>
      <c r="B8">
        <v>1</v>
      </c>
      <c r="C8">
        <v>18</v>
      </c>
      <c r="D8" s="12">
        <v>6</v>
      </c>
      <c r="E8" s="12">
        <v>3</v>
      </c>
      <c r="F8" s="12">
        <v>13</v>
      </c>
      <c r="G8" s="12">
        <v>38</v>
      </c>
      <c r="H8" s="12">
        <v>13</v>
      </c>
      <c r="I8">
        <f t="shared" si="0"/>
        <v>51</v>
      </c>
    </row>
    <row r="9" spans="1:9">
      <c r="A9">
        <v>8</v>
      </c>
      <c r="B9">
        <v>24</v>
      </c>
      <c r="C9">
        <v>67</v>
      </c>
      <c r="D9" s="12">
        <v>79</v>
      </c>
      <c r="E9" s="12">
        <v>91</v>
      </c>
      <c r="F9" s="12">
        <v>102</v>
      </c>
      <c r="G9" s="12">
        <v>198</v>
      </c>
      <c r="H9" s="12">
        <v>193</v>
      </c>
      <c r="I9">
        <f t="shared" si="0"/>
        <v>391</v>
      </c>
    </row>
    <row r="10" spans="1:9">
      <c r="A10">
        <v>9</v>
      </c>
      <c r="B10">
        <v>13</v>
      </c>
      <c r="C10">
        <v>40</v>
      </c>
      <c r="D10" s="12">
        <v>17</v>
      </c>
      <c r="E10" s="12">
        <v>13</v>
      </c>
      <c r="F10" s="12">
        <v>37</v>
      </c>
      <c r="G10" s="12">
        <v>71</v>
      </c>
      <c r="H10" s="12">
        <v>48</v>
      </c>
      <c r="I10">
        <f t="shared" si="0"/>
        <v>119</v>
      </c>
    </row>
    <row r="11" spans="1:9">
      <c r="A11">
        <v>10</v>
      </c>
      <c r="B11">
        <v>0</v>
      </c>
      <c r="C11">
        <v>8</v>
      </c>
      <c r="D11" s="12">
        <v>2</v>
      </c>
      <c r="E11" s="12">
        <v>9</v>
      </c>
      <c r="F11" s="12">
        <v>1</v>
      </c>
      <c r="G11" s="12">
        <v>19</v>
      </c>
      <c r="H11" s="12">
        <v>8</v>
      </c>
      <c r="I11">
        <f t="shared" si="0"/>
        <v>27</v>
      </c>
    </row>
    <row r="12" spans="1:9">
      <c r="A12">
        <v>11</v>
      </c>
      <c r="B12">
        <v>16</v>
      </c>
      <c r="C12">
        <v>26</v>
      </c>
      <c r="D12" s="12">
        <v>13</v>
      </c>
      <c r="E12" s="12">
        <v>28</v>
      </c>
      <c r="F12" s="12">
        <v>29</v>
      </c>
      <c r="G12" s="12">
        <v>48</v>
      </c>
      <c r="H12" s="12">
        <v>73</v>
      </c>
      <c r="I12">
        <f t="shared" si="0"/>
        <v>121</v>
      </c>
    </row>
    <row r="13" spans="1:9">
      <c r="A13">
        <v>12</v>
      </c>
      <c r="B13">
        <v>28</v>
      </c>
      <c r="C13">
        <v>11</v>
      </c>
      <c r="D13" s="12">
        <v>0</v>
      </c>
      <c r="E13" s="12">
        <v>7</v>
      </c>
      <c r="F13" s="12">
        <v>21</v>
      </c>
      <c r="G13" s="12">
        <v>99</v>
      </c>
      <c r="H13" s="12">
        <v>38</v>
      </c>
      <c r="I13">
        <f t="shared" si="0"/>
        <v>137</v>
      </c>
    </row>
    <row r="14" spans="1:9">
      <c r="A14">
        <v>13</v>
      </c>
      <c r="B14">
        <v>0</v>
      </c>
      <c r="C14">
        <v>1</v>
      </c>
      <c r="D14" s="12">
        <v>1</v>
      </c>
      <c r="E14" s="12">
        <v>24</v>
      </c>
      <c r="F14" s="12">
        <v>5</v>
      </c>
      <c r="G14" s="12">
        <v>8</v>
      </c>
      <c r="H14" s="12">
        <v>14</v>
      </c>
      <c r="I14">
        <f t="shared" si="0"/>
        <v>22</v>
      </c>
    </row>
    <row r="15" spans="1:9">
      <c r="A15">
        <v>14</v>
      </c>
      <c r="B15">
        <v>36</v>
      </c>
      <c r="C15">
        <v>15</v>
      </c>
      <c r="D15" s="12">
        <v>24</v>
      </c>
      <c r="E15" s="12">
        <v>43</v>
      </c>
      <c r="F15" s="12">
        <v>21</v>
      </c>
      <c r="G15" s="12">
        <v>24</v>
      </c>
      <c r="H15" s="12">
        <v>19</v>
      </c>
      <c r="I15">
        <f t="shared" si="0"/>
        <v>43</v>
      </c>
    </row>
    <row r="16" spans="1:9">
      <c r="A16">
        <v>15</v>
      </c>
      <c r="B16">
        <v>32</v>
      </c>
      <c r="C16">
        <v>3</v>
      </c>
      <c r="D16" s="12">
        <v>3</v>
      </c>
      <c r="E16" s="12">
        <v>3</v>
      </c>
      <c r="F16" s="12">
        <v>1</v>
      </c>
      <c r="G16" s="12">
        <v>38</v>
      </c>
      <c r="H16" s="12">
        <v>6</v>
      </c>
      <c r="I16">
        <f t="shared" si="0"/>
        <v>44</v>
      </c>
    </row>
    <row r="17" spans="2:8">
      <c r="B17">
        <v>189</v>
      </c>
      <c r="C17">
        <v>266</v>
      </c>
      <c r="D17">
        <f>SUM(D2:D16)</f>
        <v>204</v>
      </c>
      <c r="E17">
        <f>SUM(E2:E16)</f>
        <v>309</v>
      </c>
      <c r="F17">
        <f>SUM(F2:F16)</f>
        <v>460</v>
      </c>
      <c r="G17">
        <f>SUM(G2:G16)</f>
        <v>1002</v>
      </c>
      <c r="H17">
        <f>SUM(H2:H16)</f>
        <v>791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X847"/>
  <sheetViews>
    <sheetView topLeftCell="AA25" zoomScale="85" zoomScaleNormal="85" workbookViewId="0">
      <selection activeCell="T42" sqref="T42:AH42"/>
    </sheetView>
  </sheetViews>
  <sheetFormatPr defaultRowHeight="13.5"/>
  <cols>
    <col min="1" max="1" width="10.5" bestFit="1" customWidth="1"/>
    <col min="2" max="2" width="9.5" bestFit="1" customWidth="1"/>
    <col min="6" max="6" width="10.5" customWidth="1"/>
    <col min="7" max="7" width="13.125" customWidth="1"/>
    <col min="12" max="12" width="9.75" customWidth="1"/>
    <col min="13" max="13" width="13.125" bestFit="1" customWidth="1"/>
    <col min="19" max="19" width="10.5" customWidth="1"/>
    <col min="20" max="34" width="12.75" bestFit="1" customWidth="1"/>
  </cols>
  <sheetData>
    <row r="1" spans="1:50">
      <c r="A1" t="s">
        <v>523</v>
      </c>
      <c r="B1" t="s">
        <v>497</v>
      </c>
      <c r="C1" t="s">
        <v>524</v>
      </c>
      <c r="I1" s="2">
        <v>1</v>
      </c>
      <c r="J1" s="12">
        <v>88</v>
      </c>
      <c r="L1" s="11" t="s">
        <v>504</v>
      </c>
      <c r="M1" t="s">
        <v>525</v>
      </c>
      <c r="Q1" t="s">
        <v>570</v>
      </c>
      <c r="S1" s="26">
        <v>42370</v>
      </c>
      <c r="T1">
        <v>0</v>
      </c>
      <c r="U1">
        <v>1</v>
      </c>
      <c r="V1">
        <v>0</v>
      </c>
      <c r="W1">
        <v>1</v>
      </c>
      <c r="X1">
        <v>4</v>
      </c>
      <c r="Y1">
        <v>0</v>
      </c>
      <c r="Z1">
        <v>1</v>
      </c>
      <c r="AA1">
        <v>1</v>
      </c>
      <c r="AB1">
        <v>1</v>
      </c>
      <c r="AC1">
        <v>0</v>
      </c>
      <c r="AD1">
        <v>0</v>
      </c>
      <c r="AE1">
        <v>1</v>
      </c>
      <c r="AF1">
        <v>0</v>
      </c>
      <c r="AG1">
        <v>0</v>
      </c>
      <c r="AH1">
        <v>0</v>
      </c>
      <c r="AJ1">
        <v>2.8387096774193501</v>
      </c>
      <c r="AK1">
        <v>3.4838709677419302</v>
      </c>
      <c r="AL1">
        <v>0.54838709677419295</v>
      </c>
      <c r="AM1">
        <v>1.25806451612903</v>
      </c>
      <c r="AN1">
        <v>3.7096774193548301</v>
      </c>
      <c r="AO1">
        <v>0.38709677419354799</v>
      </c>
      <c r="AP1">
        <v>0.41935483870967699</v>
      </c>
      <c r="AQ1">
        <v>6.2258064516129004</v>
      </c>
      <c r="AR1">
        <v>1.54838709677419</v>
      </c>
      <c r="AS1">
        <v>0.25806451612903197</v>
      </c>
      <c r="AT1">
        <v>2.3548387096774102</v>
      </c>
      <c r="AU1">
        <v>1.2258064516128999</v>
      </c>
      <c r="AV1">
        <v>0.45161290322580599</v>
      </c>
      <c r="AW1">
        <v>0.61290322580645096</v>
      </c>
      <c r="AX1">
        <v>0.19354838709677399</v>
      </c>
    </row>
    <row r="2" spans="1:50">
      <c r="A2" s="26">
        <v>42370</v>
      </c>
      <c r="B2" t="s">
        <v>4</v>
      </c>
      <c r="C2">
        <v>1</v>
      </c>
      <c r="I2" s="2">
        <v>2</v>
      </c>
      <c r="J2" s="12">
        <v>108</v>
      </c>
      <c r="L2" s="2" t="s">
        <v>289</v>
      </c>
      <c r="M2" s="12">
        <v>12</v>
      </c>
      <c r="O2" s="2">
        <v>1</v>
      </c>
      <c r="P2" s="12">
        <v>12</v>
      </c>
      <c r="Q2">
        <f>P2*$M$23/$L$23</f>
        <v>19.61904761904762</v>
      </c>
      <c r="S2" s="26">
        <v>42371</v>
      </c>
      <c r="T2">
        <v>2</v>
      </c>
      <c r="U2">
        <v>0</v>
      </c>
      <c r="V2">
        <v>0</v>
      </c>
      <c r="W2">
        <v>0</v>
      </c>
      <c r="X2">
        <v>1</v>
      </c>
      <c r="Y2">
        <v>0</v>
      </c>
      <c r="Z2">
        <v>0</v>
      </c>
      <c r="AA2">
        <v>2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J2">
        <v>6.4578563995837603</v>
      </c>
      <c r="AK2">
        <v>18.9594172736732</v>
      </c>
      <c r="AL2">
        <v>2.1831425598335001</v>
      </c>
      <c r="AM2">
        <v>1.99791883454734</v>
      </c>
      <c r="AN2">
        <v>13.302809573360999</v>
      </c>
      <c r="AO2">
        <v>1.59209157127991</v>
      </c>
      <c r="AP2">
        <v>0.50156087408949002</v>
      </c>
      <c r="AQ2">
        <v>57.207075962539001</v>
      </c>
      <c r="AR2">
        <v>2.3121748178980202</v>
      </c>
      <c r="AS2">
        <v>0.32049947970863601</v>
      </c>
      <c r="AT2">
        <v>9.1321540062434892</v>
      </c>
      <c r="AU2">
        <v>6.3683662851196603</v>
      </c>
      <c r="AV2">
        <v>3.1508844953173698</v>
      </c>
      <c r="AW2">
        <v>1.2695109261186199</v>
      </c>
      <c r="AX2">
        <v>0.34963579604578499</v>
      </c>
    </row>
    <row r="3" spans="1:50">
      <c r="A3" s="26">
        <v>42370</v>
      </c>
      <c r="B3" t="s">
        <v>89</v>
      </c>
      <c r="C3">
        <v>1</v>
      </c>
      <c r="F3" s="11" t="s">
        <v>504</v>
      </c>
      <c r="G3" t="s">
        <v>525</v>
      </c>
      <c r="I3" s="2">
        <v>3</v>
      </c>
      <c r="J3" s="12">
        <v>17</v>
      </c>
      <c r="L3" s="2" t="s">
        <v>356</v>
      </c>
      <c r="M3" s="12">
        <v>4</v>
      </c>
      <c r="O3" s="2">
        <v>2</v>
      </c>
      <c r="P3" s="12">
        <v>19</v>
      </c>
      <c r="Q3">
        <f t="shared" ref="Q3:Q16" si="0">P3*$M$23/$L$23</f>
        <v>31.063492063492063</v>
      </c>
      <c r="S3" s="26">
        <v>42372</v>
      </c>
      <c r="T3">
        <v>1</v>
      </c>
      <c r="U3">
        <v>1</v>
      </c>
      <c r="V3">
        <v>0</v>
      </c>
      <c r="W3">
        <v>0</v>
      </c>
      <c r="X3">
        <v>3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50">
      <c r="A4" s="26">
        <v>42370</v>
      </c>
      <c r="B4" t="s">
        <v>26</v>
      </c>
      <c r="C4">
        <v>1</v>
      </c>
      <c r="F4" s="44">
        <v>42370</v>
      </c>
      <c r="G4" s="12">
        <v>11</v>
      </c>
      <c r="I4" s="2">
        <v>4</v>
      </c>
      <c r="J4" s="12">
        <v>39</v>
      </c>
      <c r="L4" s="2" t="s">
        <v>19</v>
      </c>
      <c r="M4" s="12">
        <v>30</v>
      </c>
      <c r="O4" s="2">
        <v>3</v>
      </c>
      <c r="P4" s="12">
        <v>3</v>
      </c>
      <c r="Q4">
        <f t="shared" si="0"/>
        <v>4.9047619047619051</v>
      </c>
      <c r="S4" s="26">
        <v>42373</v>
      </c>
      <c r="T4">
        <v>1</v>
      </c>
      <c r="U4">
        <v>2</v>
      </c>
      <c r="V4">
        <v>1</v>
      </c>
      <c r="W4">
        <v>0</v>
      </c>
      <c r="X4">
        <v>3</v>
      </c>
      <c r="Y4">
        <v>0</v>
      </c>
      <c r="Z4">
        <v>0</v>
      </c>
      <c r="AA4">
        <v>1</v>
      </c>
      <c r="AB4">
        <v>5</v>
      </c>
      <c r="AC4">
        <v>0</v>
      </c>
      <c r="AD4">
        <v>2</v>
      </c>
      <c r="AE4">
        <v>0</v>
      </c>
      <c r="AF4">
        <v>0</v>
      </c>
      <c r="AG4">
        <v>3</v>
      </c>
      <c r="AH4">
        <v>0</v>
      </c>
    </row>
    <row r="5" spans="1:50">
      <c r="A5" s="26">
        <v>42370</v>
      </c>
      <c r="B5" t="s">
        <v>257</v>
      </c>
      <c r="C5">
        <v>1</v>
      </c>
      <c r="F5" s="44">
        <v>42371</v>
      </c>
      <c r="G5" s="12">
        <v>5</v>
      </c>
      <c r="I5" s="2">
        <v>5</v>
      </c>
      <c r="J5" s="12">
        <v>115</v>
      </c>
      <c r="L5" s="2" t="s">
        <v>13</v>
      </c>
      <c r="M5" s="12">
        <v>3</v>
      </c>
      <c r="O5" s="2">
        <v>4</v>
      </c>
      <c r="P5" s="12">
        <v>4</v>
      </c>
      <c r="Q5">
        <f t="shared" si="0"/>
        <v>6.5396825396825395</v>
      </c>
      <c r="S5" s="26">
        <v>42374</v>
      </c>
      <c r="T5">
        <v>0</v>
      </c>
      <c r="U5">
        <v>5</v>
      </c>
      <c r="V5">
        <v>2</v>
      </c>
      <c r="W5">
        <v>2</v>
      </c>
      <c r="X5">
        <v>4</v>
      </c>
      <c r="Y5">
        <v>0</v>
      </c>
      <c r="Z5">
        <v>1</v>
      </c>
      <c r="AA5">
        <v>6</v>
      </c>
      <c r="AB5">
        <v>2</v>
      </c>
      <c r="AC5">
        <v>1</v>
      </c>
      <c r="AD5">
        <v>10</v>
      </c>
      <c r="AE5">
        <v>0</v>
      </c>
      <c r="AF5">
        <v>0</v>
      </c>
      <c r="AG5">
        <v>1</v>
      </c>
      <c r="AH5">
        <v>0</v>
      </c>
    </row>
    <row r="6" spans="1:50">
      <c r="A6" s="26">
        <v>42370</v>
      </c>
      <c r="B6" t="s">
        <v>89</v>
      </c>
      <c r="C6">
        <v>1</v>
      </c>
      <c r="F6" s="44">
        <v>42372</v>
      </c>
      <c r="G6" s="12">
        <v>7</v>
      </c>
      <c r="I6" s="2">
        <v>6</v>
      </c>
      <c r="J6" s="12">
        <v>12</v>
      </c>
      <c r="L6" s="2" t="s">
        <v>297</v>
      </c>
      <c r="M6" s="12">
        <v>1</v>
      </c>
      <c r="O6" s="2">
        <v>5</v>
      </c>
      <c r="P6" s="12">
        <v>23</v>
      </c>
      <c r="Q6">
        <f t="shared" si="0"/>
        <v>37.603174603174601</v>
      </c>
      <c r="S6" s="26">
        <v>42375</v>
      </c>
      <c r="T6">
        <v>6</v>
      </c>
      <c r="U6">
        <v>1</v>
      </c>
      <c r="V6">
        <v>0</v>
      </c>
      <c r="W6">
        <v>0</v>
      </c>
      <c r="X6">
        <v>8</v>
      </c>
      <c r="Y6">
        <v>0</v>
      </c>
      <c r="Z6">
        <v>1</v>
      </c>
      <c r="AA6">
        <v>7</v>
      </c>
      <c r="AB6">
        <v>2</v>
      </c>
      <c r="AC6">
        <v>1</v>
      </c>
      <c r="AD6">
        <v>9</v>
      </c>
      <c r="AE6">
        <v>1</v>
      </c>
      <c r="AF6">
        <v>1</v>
      </c>
      <c r="AG6">
        <v>2</v>
      </c>
      <c r="AH6">
        <v>0</v>
      </c>
    </row>
    <row r="7" spans="1:50">
      <c r="A7" s="26">
        <v>42370</v>
      </c>
      <c r="B7" t="s">
        <v>89</v>
      </c>
      <c r="C7">
        <v>1</v>
      </c>
      <c r="F7" s="44">
        <v>42373</v>
      </c>
      <c r="G7" s="12">
        <v>19</v>
      </c>
      <c r="I7" s="2">
        <v>7</v>
      </c>
      <c r="J7" s="12">
        <v>13</v>
      </c>
      <c r="L7" s="2" t="s">
        <v>48</v>
      </c>
      <c r="M7" s="12">
        <v>6</v>
      </c>
      <c r="O7" s="2">
        <v>6</v>
      </c>
      <c r="P7" s="12">
        <v>0</v>
      </c>
      <c r="Q7">
        <f t="shared" si="0"/>
        <v>0</v>
      </c>
      <c r="S7" s="26">
        <v>42376</v>
      </c>
      <c r="T7">
        <v>2</v>
      </c>
      <c r="U7">
        <v>9</v>
      </c>
      <c r="V7">
        <v>0</v>
      </c>
      <c r="W7">
        <v>1</v>
      </c>
      <c r="X7">
        <v>0</v>
      </c>
      <c r="Y7">
        <v>0</v>
      </c>
      <c r="Z7">
        <v>0</v>
      </c>
      <c r="AA7">
        <v>35</v>
      </c>
      <c r="AB7">
        <v>1</v>
      </c>
      <c r="AC7">
        <v>2</v>
      </c>
      <c r="AD7">
        <v>9</v>
      </c>
      <c r="AE7">
        <v>1</v>
      </c>
      <c r="AF7">
        <v>0</v>
      </c>
      <c r="AG7">
        <v>0</v>
      </c>
      <c r="AH7">
        <v>1</v>
      </c>
    </row>
    <row r="8" spans="1:50">
      <c r="A8" s="26">
        <v>42370</v>
      </c>
      <c r="B8" t="s">
        <v>89</v>
      </c>
      <c r="C8">
        <v>1</v>
      </c>
      <c r="F8" s="44">
        <v>42374</v>
      </c>
      <c r="G8" s="12">
        <v>39</v>
      </c>
      <c r="I8" s="2">
        <v>8</v>
      </c>
      <c r="J8" s="12">
        <v>193</v>
      </c>
      <c r="L8" s="2" t="s">
        <v>1</v>
      </c>
      <c r="M8" s="12">
        <v>1</v>
      </c>
      <c r="O8" s="2">
        <v>7</v>
      </c>
      <c r="P8" s="12">
        <v>3</v>
      </c>
      <c r="Q8">
        <f t="shared" si="0"/>
        <v>4.9047619047619051</v>
      </c>
      <c r="S8" s="26">
        <v>42377</v>
      </c>
      <c r="T8">
        <v>1</v>
      </c>
      <c r="U8">
        <v>0</v>
      </c>
      <c r="V8">
        <v>0</v>
      </c>
      <c r="W8">
        <v>2</v>
      </c>
      <c r="X8">
        <v>1</v>
      </c>
      <c r="Y8">
        <v>0</v>
      </c>
      <c r="Z8">
        <v>0</v>
      </c>
      <c r="AA8">
        <v>0</v>
      </c>
      <c r="AB8">
        <v>5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50">
      <c r="A9" s="26">
        <v>42370</v>
      </c>
      <c r="B9" t="s">
        <v>6</v>
      </c>
      <c r="C9">
        <v>1</v>
      </c>
      <c r="F9" s="44">
        <v>42375</v>
      </c>
      <c r="G9" s="12">
        <v>39</v>
      </c>
      <c r="I9" s="2">
        <v>9</v>
      </c>
      <c r="J9" s="12">
        <v>48</v>
      </c>
      <c r="L9" s="2" t="s">
        <v>24</v>
      </c>
      <c r="M9" s="12">
        <v>6</v>
      </c>
      <c r="O9" s="2">
        <v>8</v>
      </c>
      <c r="P9" s="12">
        <v>53</v>
      </c>
      <c r="Q9">
        <f t="shared" si="0"/>
        <v>86.650793650793645</v>
      </c>
      <c r="S9" s="26">
        <v>42378</v>
      </c>
      <c r="T9">
        <v>0</v>
      </c>
      <c r="U9">
        <v>1</v>
      </c>
      <c r="V9">
        <v>0</v>
      </c>
      <c r="W9">
        <v>0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50">
      <c r="A10" s="26">
        <v>42370</v>
      </c>
      <c r="B10" t="s">
        <v>78</v>
      </c>
      <c r="C10">
        <v>1</v>
      </c>
      <c r="F10" s="44">
        <v>42376</v>
      </c>
      <c r="G10" s="12">
        <v>63</v>
      </c>
      <c r="I10" s="2">
        <v>10</v>
      </c>
      <c r="J10" s="12">
        <v>8</v>
      </c>
      <c r="L10" s="2" t="s">
        <v>6</v>
      </c>
      <c r="M10" s="12">
        <v>19</v>
      </c>
      <c r="O10" s="2">
        <v>9</v>
      </c>
      <c r="P10" s="12">
        <v>11</v>
      </c>
      <c r="Q10">
        <f t="shared" si="0"/>
        <v>17.984126984126984</v>
      </c>
      <c r="S10" s="26">
        <v>42379</v>
      </c>
      <c r="T10">
        <v>2</v>
      </c>
      <c r="U10">
        <v>0</v>
      </c>
      <c r="V10">
        <v>0</v>
      </c>
      <c r="W10">
        <v>1</v>
      </c>
      <c r="X10">
        <v>9</v>
      </c>
      <c r="Y10">
        <v>1</v>
      </c>
      <c r="Z10">
        <v>0</v>
      </c>
      <c r="AA10">
        <v>2</v>
      </c>
      <c r="AB10">
        <v>0</v>
      </c>
      <c r="AC10">
        <v>0</v>
      </c>
      <c r="AD10">
        <v>2</v>
      </c>
      <c r="AE10">
        <v>0</v>
      </c>
      <c r="AF10">
        <v>0</v>
      </c>
      <c r="AG10">
        <v>0</v>
      </c>
      <c r="AH10">
        <v>0</v>
      </c>
    </row>
    <row r="11" spans="1:50">
      <c r="A11" s="26">
        <v>42370</v>
      </c>
      <c r="B11" t="s">
        <v>109</v>
      </c>
      <c r="C11">
        <v>1</v>
      </c>
      <c r="F11" s="44">
        <v>42377</v>
      </c>
      <c r="G11" s="12">
        <v>17</v>
      </c>
      <c r="I11" s="2">
        <v>11</v>
      </c>
      <c r="J11" s="12">
        <v>73</v>
      </c>
      <c r="L11" s="2" t="s">
        <v>257</v>
      </c>
      <c r="M11" s="12">
        <v>4</v>
      </c>
      <c r="O11" s="2">
        <v>10</v>
      </c>
      <c r="P11" s="12">
        <v>4</v>
      </c>
      <c r="Q11">
        <f t="shared" si="0"/>
        <v>6.5396825396825395</v>
      </c>
      <c r="S11" s="26">
        <v>42380</v>
      </c>
      <c r="T11">
        <v>1</v>
      </c>
      <c r="U11">
        <v>7</v>
      </c>
      <c r="V11">
        <v>0</v>
      </c>
      <c r="W11">
        <v>1</v>
      </c>
      <c r="X11">
        <v>5</v>
      </c>
      <c r="Y11">
        <v>0</v>
      </c>
      <c r="Z11">
        <v>0</v>
      </c>
      <c r="AA11">
        <v>8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5</v>
      </c>
      <c r="AH11">
        <v>0</v>
      </c>
    </row>
    <row r="12" spans="1:50">
      <c r="A12" s="26">
        <v>42370</v>
      </c>
      <c r="B12" t="s">
        <v>13</v>
      </c>
      <c r="C12">
        <v>1</v>
      </c>
      <c r="F12" s="44">
        <v>42378</v>
      </c>
      <c r="G12" s="12">
        <v>3</v>
      </c>
      <c r="I12" s="2">
        <v>12</v>
      </c>
      <c r="J12" s="12">
        <v>38</v>
      </c>
      <c r="L12" s="2" t="s">
        <v>70</v>
      </c>
      <c r="M12" s="12">
        <v>3</v>
      </c>
      <c r="O12" s="2">
        <v>11</v>
      </c>
      <c r="P12" s="12">
        <v>30</v>
      </c>
      <c r="Q12">
        <f t="shared" si="0"/>
        <v>49.047619047619051</v>
      </c>
      <c r="S12" s="26">
        <v>42381</v>
      </c>
      <c r="T12">
        <v>4</v>
      </c>
      <c r="U12">
        <v>1</v>
      </c>
      <c r="V12">
        <v>0</v>
      </c>
      <c r="W12">
        <v>1</v>
      </c>
      <c r="X12">
        <v>0</v>
      </c>
      <c r="Y12">
        <v>0</v>
      </c>
      <c r="Z12">
        <v>0</v>
      </c>
      <c r="AA12">
        <v>4</v>
      </c>
      <c r="AB12">
        <v>1</v>
      </c>
      <c r="AC12">
        <v>0</v>
      </c>
      <c r="AD12">
        <v>5</v>
      </c>
      <c r="AE12">
        <v>0</v>
      </c>
      <c r="AF12">
        <v>0</v>
      </c>
      <c r="AG12">
        <v>0</v>
      </c>
      <c r="AH12">
        <v>0</v>
      </c>
    </row>
    <row r="13" spans="1:50">
      <c r="A13" s="26">
        <v>42371</v>
      </c>
      <c r="B13" t="s">
        <v>4</v>
      </c>
      <c r="C13">
        <v>1</v>
      </c>
      <c r="F13" s="44">
        <v>42379</v>
      </c>
      <c r="G13" s="12">
        <v>17</v>
      </c>
      <c r="I13" s="2">
        <v>13</v>
      </c>
      <c r="J13" s="12">
        <v>14</v>
      </c>
      <c r="L13" s="2" t="s">
        <v>78</v>
      </c>
      <c r="M13" s="12">
        <v>4</v>
      </c>
      <c r="O13" s="2">
        <v>12</v>
      </c>
      <c r="P13" s="12">
        <v>3</v>
      </c>
      <c r="Q13">
        <f t="shared" si="0"/>
        <v>4.9047619047619051</v>
      </c>
      <c r="S13" s="26">
        <v>42382</v>
      </c>
      <c r="T13">
        <v>3</v>
      </c>
      <c r="U13">
        <v>9</v>
      </c>
      <c r="V13">
        <v>0</v>
      </c>
      <c r="W13">
        <v>6</v>
      </c>
      <c r="X13">
        <v>5</v>
      </c>
      <c r="Y13">
        <v>1</v>
      </c>
      <c r="Z13">
        <v>1</v>
      </c>
      <c r="AA13">
        <v>11</v>
      </c>
      <c r="AB13">
        <v>1</v>
      </c>
      <c r="AC13">
        <v>1</v>
      </c>
      <c r="AD13">
        <v>3</v>
      </c>
      <c r="AE13">
        <v>11</v>
      </c>
      <c r="AF13">
        <v>0</v>
      </c>
      <c r="AG13">
        <v>0</v>
      </c>
      <c r="AH13">
        <v>0</v>
      </c>
    </row>
    <row r="14" spans="1:50">
      <c r="A14" s="26">
        <v>42371</v>
      </c>
      <c r="B14" t="s">
        <v>4</v>
      </c>
      <c r="C14">
        <v>1</v>
      </c>
      <c r="F14" s="44">
        <v>42380</v>
      </c>
      <c r="G14" s="12">
        <v>30</v>
      </c>
      <c r="I14" s="2">
        <v>14</v>
      </c>
      <c r="J14" s="12">
        <v>19</v>
      </c>
      <c r="L14" s="2" t="s">
        <v>89</v>
      </c>
      <c r="M14" s="12">
        <v>23</v>
      </c>
      <c r="O14" s="2">
        <v>13</v>
      </c>
      <c r="P14" s="12">
        <v>1</v>
      </c>
      <c r="Q14">
        <f t="shared" si="0"/>
        <v>1.6349206349206349</v>
      </c>
      <c r="S14" s="26">
        <v>42383</v>
      </c>
      <c r="T14">
        <v>10</v>
      </c>
      <c r="U14">
        <v>22</v>
      </c>
      <c r="V14">
        <v>1</v>
      </c>
      <c r="W14">
        <v>1</v>
      </c>
      <c r="X14">
        <v>7</v>
      </c>
      <c r="Y14">
        <v>0</v>
      </c>
      <c r="Z14">
        <v>0</v>
      </c>
      <c r="AA14">
        <v>8</v>
      </c>
      <c r="AB14">
        <v>1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50">
      <c r="A15" s="26">
        <v>42371</v>
      </c>
      <c r="B15" t="s">
        <v>289</v>
      </c>
      <c r="C15">
        <v>1</v>
      </c>
      <c r="F15" s="44">
        <v>42381</v>
      </c>
      <c r="G15" s="12">
        <v>17</v>
      </c>
      <c r="I15" s="2">
        <v>15</v>
      </c>
      <c r="J15" s="12">
        <v>6</v>
      </c>
      <c r="L15" s="2" t="s">
        <v>109</v>
      </c>
      <c r="M15" s="12">
        <v>3</v>
      </c>
      <c r="O15" s="2">
        <v>14</v>
      </c>
      <c r="P15" s="12">
        <v>6</v>
      </c>
      <c r="Q15">
        <f t="shared" si="0"/>
        <v>9.8095238095238102</v>
      </c>
      <c r="S15" s="26">
        <v>42384</v>
      </c>
      <c r="T15">
        <v>2</v>
      </c>
      <c r="U15">
        <v>2</v>
      </c>
      <c r="V15">
        <v>0</v>
      </c>
      <c r="W15">
        <v>3</v>
      </c>
      <c r="X15">
        <v>2</v>
      </c>
      <c r="Y15">
        <v>0</v>
      </c>
      <c r="Z15">
        <v>0</v>
      </c>
      <c r="AA15">
        <v>1</v>
      </c>
      <c r="AB15">
        <v>4</v>
      </c>
      <c r="AC15">
        <v>0</v>
      </c>
      <c r="AD15">
        <v>1</v>
      </c>
      <c r="AE15">
        <v>2</v>
      </c>
      <c r="AF15">
        <v>1</v>
      </c>
      <c r="AG15">
        <v>2</v>
      </c>
      <c r="AH15">
        <v>0</v>
      </c>
    </row>
    <row r="16" spans="1:50">
      <c r="A16" s="26">
        <v>42371</v>
      </c>
      <c r="B16" t="s">
        <v>89</v>
      </c>
      <c r="C16">
        <v>1</v>
      </c>
      <c r="F16" s="44">
        <v>42382</v>
      </c>
      <c r="G16" s="12">
        <v>52</v>
      </c>
      <c r="J16">
        <f>SUM(J1:J15)</f>
        <v>791</v>
      </c>
      <c r="L16" s="2" t="s">
        <v>4</v>
      </c>
      <c r="M16" s="12">
        <v>53</v>
      </c>
      <c r="O16" s="2">
        <v>15</v>
      </c>
      <c r="P16" s="12">
        <v>1</v>
      </c>
      <c r="Q16">
        <f t="shared" si="0"/>
        <v>1.6349206349206349</v>
      </c>
      <c r="S16" s="26">
        <v>42385</v>
      </c>
      <c r="T16">
        <v>3</v>
      </c>
      <c r="U16">
        <v>3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2</v>
      </c>
      <c r="AF16">
        <v>0</v>
      </c>
      <c r="AG16">
        <v>0</v>
      </c>
      <c r="AH16">
        <v>1</v>
      </c>
    </row>
    <row r="17" spans="1:34">
      <c r="A17" s="26">
        <v>42371</v>
      </c>
      <c r="B17" t="s">
        <v>289</v>
      </c>
      <c r="C17">
        <v>1</v>
      </c>
      <c r="F17" s="44">
        <v>42383</v>
      </c>
      <c r="G17" s="12">
        <v>53</v>
      </c>
      <c r="L17" s="2" t="s">
        <v>26</v>
      </c>
      <c r="M17" s="12">
        <v>11</v>
      </c>
      <c r="O17" s="2"/>
      <c r="P17" s="12">
        <f>SUM(P2:P16)</f>
        <v>173</v>
      </c>
      <c r="Q17">
        <f>SUM(Q2:Q16)</f>
        <v>282.84126984126988</v>
      </c>
      <c r="S17" s="26">
        <v>42386</v>
      </c>
      <c r="T17">
        <v>1</v>
      </c>
      <c r="U17">
        <v>1</v>
      </c>
      <c r="V17">
        <v>0</v>
      </c>
      <c r="W17">
        <v>1</v>
      </c>
      <c r="X17">
        <v>2</v>
      </c>
      <c r="Y17">
        <v>0</v>
      </c>
      <c r="Z17">
        <v>0</v>
      </c>
      <c r="AA17">
        <v>5</v>
      </c>
      <c r="AB17">
        <v>2</v>
      </c>
      <c r="AC17">
        <v>0</v>
      </c>
      <c r="AD17">
        <v>3</v>
      </c>
      <c r="AE17">
        <v>0</v>
      </c>
      <c r="AF17">
        <v>0</v>
      </c>
      <c r="AG17">
        <v>0</v>
      </c>
      <c r="AH17">
        <v>0</v>
      </c>
    </row>
    <row r="18" spans="1:34">
      <c r="A18" s="26">
        <v>42372</v>
      </c>
      <c r="B18" t="s">
        <v>89</v>
      </c>
      <c r="C18">
        <v>1</v>
      </c>
      <c r="F18" s="44">
        <v>42384</v>
      </c>
      <c r="G18" s="12">
        <v>42</v>
      </c>
      <c r="L18" s="2" t="s">
        <v>506</v>
      </c>
      <c r="M18" s="12">
        <v>183</v>
      </c>
      <c r="S18" s="26">
        <v>42387</v>
      </c>
      <c r="T18">
        <v>3</v>
      </c>
      <c r="U18">
        <v>4</v>
      </c>
      <c r="V18">
        <v>1</v>
      </c>
      <c r="W18">
        <v>1</v>
      </c>
      <c r="X18">
        <v>1</v>
      </c>
      <c r="Y18">
        <v>1</v>
      </c>
      <c r="Z18">
        <v>2</v>
      </c>
      <c r="AA18">
        <v>9</v>
      </c>
      <c r="AB18">
        <v>3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</row>
    <row r="19" spans="1:34">
      <c r="A19" s="26">
        <v>42372</v>
      </c>
      <c r="B19" t="s">
        <v>6</v>
      </c>
      <c r="C19">
        <v>1</v>
      </c>
      <c r="F19" s="44">
        <v>42385</v>
      </c>
      <c r="G19" s="12">
        <v>14</v>
      </c>
      <c r="S19" s="26">
        <v>42388</v>
      </c>
      <c r="T19">
        <v>3</v>
      </c>
      <c r="U19">
        <v>0</v>
      </c>
      <c r="V19">
        <v>0</v>
      </c>
      <c r="W19">
        <v>0</v>
      </c>
      <c r="X19">
        <v>16</v>
      </c>
      <c r="Y19">
        <v>7</v>
      </c>
      <c r="Z19">
        <v>0</v>
      </c>
      <c r="AA19">
        <v>4</v>
      </c>
      <c r="AB19">
        <v>1</v>
      </c>
      <c r="AC19">
        <v>0</v>
      </c>
      <c r="AD19">
        <v>0</v>
      </c>
      <c r="AE19">
        <v>1</v>
      </c>
      <c r="AF19">
        <v>10</v>
      </c>
      <c r="AG19">
        <v>0</v>
      </c>
      <c r="AH19">
        <v>1</v>
      </c>
    </row>
    <row r="20" spans="1:34">
      <c r="A20" s="26">
        <v>42372</v>
      </c>
      <c r="B20" t="s">
        <v>4</v>
      </c>
      <c r="C20">
        <v>1</v>
      </c>
      <c r="F20" s="44">
        <v>42386</v>
      </c>
      <c r="G20" s="12">
        <v>16</v>
      </c>
      <c r="S20" s="26">
        <v>42389</v>
      </c>
      <c r="T20">
        <v>2</v>
      </c>
      <c r="U20">
        <v>4</v>
      </c>
      <c r="V20">
        <v>0</v>
      </c>
      <c r="W20">
        <v>2</v>
      </c>
      <c r="X20">
        <v>2</v>
      </c>
      <c r="Y20">
        <v>0</v>
      </c>
      <c r="Z20">
        <v>0</v>
      </c>
      <c r="AA20">
        <v>16</v>
      </c>
      <c r="AB20">
        <v>3</v>
      </c>
      <c r="AC20">
        <v>0</v>
      </c>
      <c r="AD20">
        <v>3</v>
      </c>
      <c r="AE20">
        <v>0</v>
      </c>
      <c r="AF20">
        <v>0</v>
      </c>
      <c r="AG20">
        <v>0</v>
      </c>
      <c r="AH20">
        <v>0</v>
      </c>
    </row>
    <row r="21" spans="1:34">
      <c r="A21" s="26">
        <v>42372</v>
      </c>
      <c r="B21" t="s">
        <v>89</v>
      </c>
      <c r="C21">
        <v>1</v>
      </c>
      <c r="F21" s="44">
        <v>42387</v>
      </c>
      <c r="G21" s="12">
        <v>28</v>
      </c>
      <c r="S21" s="26">
        <v>42390</v>
      </c>
      <c r="T21">
        <v>5</v>
      </c>
      <c r="U21">
        <v>6</v>
      </c>
      <c r="V21">
        <v>1</v>
      </c>
      <c r="W21">
        <v>2</v>
      </c>
      <c r="X21">
        <v>9</v>
      </c>
      <c r="Y21">
        <v>0</v>
      </c>
      <c r="Z21">
        <v>0</v>
      </c>
      <c r="AA21">
        <v>10</v>
      </c>
      <c r="AB21">
        <v>1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>
      <c r="A22" s="26">
        <v>42372</v>
      </c>
      <c r="B22" t="s">
        <v>89</v>
      </c>
      <c r="C22">
        <v>1</v>
      </c>
      <c r="F22" s="44">
        <v>42388</v>
      </c>
      <c r="G22" s="12">
        <v>43</v>
      </c>
      <c r="L22">
        <v>201501</v>
      </c>
      <c r="M22">
        <v>201504</v>
      </c>
      <c r="S22" s="26">
        <v>42391</v>
      </c>
      <c r="T22">
        <v>10</v>
      </c>
      <c r="U22">
        <v>4</v>
      </c>
      <c r="V22">
        <v>0</v>
      </c>
      <c r="W22">
        <v>1</v>
      </c>
      <c r="X22">
        <v>1</v>
      </c>
      <c r="Y22">
        <v>0</v>
      </c>
      <c r="Z22">
        <v>0</v>
      </c>
      <c r="AA22">
        <v>3</v>
      </c>
      <c r="AB22">
        <v>3</v>
      </c>
      <c r="AC22">
        <v>0</v>
      </c>
      <c r="AD22">
        <v>8</v>
      </c>
      <c r="AE22">
        <v>7</v>
      </c>
      <c r="AF22">
        <v>0</v>
      </c>
      <c r="AG22">
        <v>0</v>
      </c>
      <c r="AH22">
        <v>0</v>
      </c>
    </row>
    <row r="23" spans="1:34">
      <c r="A23" s="26">
        <v>42372</v>
      </c>
      <c r="B23" t="s">
        <v>257</v>
      </c>
      <c r="C23">
        <v>1</v>
      </c>
      <c r="F23" s="44">
        <v>42389</v>
      </c>
      <c r="G23" s="12">
        <v>35</v>
      </c>
      <c r="L23">
        <v>189</v>
      </c>
      <c r="M23">
        <v>309</v>
      </c>
      <c r="S23" s="26">
        <v>42392</v>
      </c>
      <c r="T23">
        <v>1</v>
      </c>
      <c r="U23">
        <v>6</v>
      </c>
      <c r="V23">
        <v>8</v>
      </c>
      <c r="W23">
        <v>0</v>
      </c>
      <c r="X23">
        <v>0</v>
      </c>
      <c r="Y23">
        <v>0</v>
      </c>
      <c r="Z23">
        <v>0</v>
      </c>
      <c r="AA23">
        <v>25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>
      <c r="A24" s="26">
        <v>42372</v>
      </c>
      <c r="B24" t="s">
        <v>289</v>
      </c>
      <c r="C24">
        <v>1</v>
      </c>
      <c r="F24" s="44">
        <v>42390</v>
      </c>
      <c r="G24" s="12">
        <v>34</v>
      </c>
      <c r="S24" s="26">
        <v>42393</v>
      </c>
      <c r="T24">
        <v>2</v>
      </c>
      <c r="U24">
        <v>5</v>
      </c>
      <c r="V24">
        <v>0</v>
      </c>
      <c r="W24">
        <v>1</v>
      </c>
      <c r="X24">
        <v>1</v>
      </c>
      <c r="Y24">
        <v>0</v>
      </c>
      <c r="Z24">
        <v>0</v>
      </c>
      <c r="AA24">
        <v>7</v>
      </c>
      <c r="AB24">
        <v>1</v>
      </c>
      <c r="AC24">
        <v>0</v>
      </c>
      <c r="AD24">
        <v>2</v>
      </c>
      <c r="AE24">
        <v>0</v>
      </c>
      <c r="AF24">
        <v>0</v>
      </c>
      <c r="AG24">
        <v>1</v>
      </c>
      <c r="AH24">
        <v>0</v>
      </c>
    </row>
    <row r="25" spans="1:34">
      <c r="A25" s="26">
        <v>42373</v>
      </c>
      <c r="B25" t="s">
        <v>24</v>
      </c>
      <c r="C25">
        <v>1</v>
      </c>
      <c r="F25" s="44">
        <v>42391</v>
      </c>
      <c r="G25" s="12">
        <v>37</v>
      </c>
      <c r="S25" s="26">
        <v>42394</v>
      </c>
      <c r="T25">
        <v>8</v>
      </c>
      <c r="U25">
        <v>0</v>
      </c>
      <c r="V25">
        <v>0</v>
      </c>
      <c r="W25">
        <v>2</v>
      </c>
      <c r="X25">
        <v>10</v>
      </c>
      <c r="Y25">
        <v>0</v>
      </c>
      <c r="Z25">
        <v>1</v>
      </c>
      <c r="AA25">
        <v>3</v>
      </c>
      <c r="AB25">
        <v>1</v>
      </c>
      <c r="AC25">
        <v>0</v>
      </c>
      <c r="AD25">
        <v>1</v>
      </c>
      <c r="AE25">
        <v>0</v>
      </c>
      <c r="AF25">
        <v>1</v>
      </c>
      <c r="AG25">
        <v>1</v>
      </c>
      <c r="AH25">
        <v>0</v>
      </c>
    </row>
    <row r="26" spans="1:34">
      <c r="A26" s="26">
        <v>42373</v>
      </c>
      <c r="B26" t="s">
        <v>89</v>
      </c>
      <c r="C26">
        <v>1</v>
      </c>
      <c r="F26" s="44">
        <v>42392</v>
      </c>
      <c r="G26" s="12">
        <v>40</v>
      </c>
      <c r="S26" s="26">
        <v>42395</v>
      </c>
      <c r="T26">
        <v>1</v>
      </c>
      <c r="U26">
        <v>5</v>
      </c>
      <c r="V26">
        <v>2</v>
      </c>
      <c r="W26">
        <v>0</v>
      </c>
      <c r="X26">
        <v>1</v>
      </c>
      <c r="Y26">
        <v>0</v>
      </c>
      <c r="Z26">
        <v>0</v>
      </c>
      <c r="AA26">
        <v>7</v>
      </c>
      <c r="AB26">
        <v>5</v>
      </c>
      <c r="AC26">
        <v>2</v>
      </c>
      <c r="AD26">
        <v>3</v>
      </c>
      <c r="AE26">
        <v>2</v>
      </c>
      <c r="AF26">
        <v>0</v>
      </c>
      <c r="AG26">
        <v>0</v>
      </c>
      <c r="AH26">
        <v>3</v>
      </c>
    </row>
    <row r="27" spans="1:34">
      <c r="A27" s="26">
        <v>42373</v>
      </c>
      <c r="B27" t="s">
        <v>26</v>
      </c>
      <c r="C27">
        <v>1</v>
      </c>
      <c r="F27" s="44">
        <v>42393</v>
      </c>
      <c r="G27" s="12">
        <v>20</v>
      </c>
      <c r="S27" s="26">
        <v>42396</v>
      </c>
      <c r="T27">
        <v>2</v>
      </c>
      <c r="U27">
        <v>7</v>
      </c>
      <c r="V27">
        <v>1</v>
      </c>
      <c r="W27">
        <v>5</v>
      </c>
      <c r="X27">
        <v>6</v>
      </c>
      <c r="Y27">
        <v>0</v>
      </c>
      <c r="Z27">
        <v>1</v>
      </c>
      <c r="AA27">
        <v>5</v>
      </c>
      <c r="AB27">
        <v>1</v>
      </c>
      <c r="AC27">
        <v>0</v>
      </c>
      <c r="AD27">
        <v>4</v>
      </c>
      <c r="AE27">
        <v>7</v>
      </c>
      <c r="AF27">
        <v>1</v>
      </c>
      <c r="AG27">
        <v>2</v>
      </c>
      <c r="AH27">
        <v>0</v>
      </c>
    </row>
    <row r="28" spans="1:34">
      <c r="A28" s="26">
        <v>42373</v>
      </c>
      <c r="B28" t="s">
        <v>48</v>
      </c>
      <c r="C28">
        <v>1</v>
      </c>
      <c r="F28" s="44">
        <v>42394</v>
      </c>
      <c r="G28" s="12">
        <v>28</v>
      </c>
      <c r="S28" s="26">
        <v>42397</v>
      </c>
      <c r="T28">
        <v>4</v>
      </c>
      <c r="U28">
        <v>0</v>
      </c>
      <c r="V28">
        <v>0</v>
      </c>
      <c r="W28">
        <v>3</v>
      </c>
      <c r="X28">
        <v>5</v>
      </c>
      <c r="Y28">
        <v>1</v>
      </c>
      <c r="Z28">
        <v>3</v>
      </c>
      <c r="AA28">
        <v>12</v>
      </c>
      <c r="AB28">
        <v>1</v>
      </c>
      <c r="AC28">
        <v>0</v>
      </c>
      <c r="AD28">
        <v>6</v>
      </c>
      <c r="AE28">
        <v>0</v>
      </c>
      <c r="AF28">
        <v>0</v>
      </c>
      <c r="AG28">
        <v>1</v>
      </c>
      <c r="AH28">
        <v>0</v>
      </c>
    </row>
    <row r="29" spans="1:34">
      <c r="A29" s="26">
        <v>42373</v>
      </c>
      <c r="B29" t="s">
        <v>6</v>
      </c>
      <c r="C29">
        <v>1</v>
      </c>
      <c r="F29" s="44">
        <v>42395</v>
      </c>
      <c r="G29" s="12">
        <v>31</v>
      </c>
      <c r="S29" s="26">
        <v>42398</v>
      </c>
      <c r="T29">
        <v>2</v>
      </c>
      <c r="U29">
        <v>1</v>
      </c>
      <c r="V29">
        <v>0</v>
      </c>
      <c r="W29">
        <v>1</v>
      </c>
      <c r="X29">
        <v>3</v>
      </c>
      <c r="Y29">
        <v>1</v>
      </c>
      <c r="Z29">
        <v>1</v>
      </c>
      <c r="AA29">
        <v>0</v>
      </c>
      <c r="AB29">
        <v>1</v>
      </c>
      <c r="AC29">
        <v>1</v>
      </c>
      <c r="AD29">
        <v>1</v>
      </c>
      <c r="AE29">
        <v>0</v>
      </c>
      <c r="AF29">
        <v>0</v>
      </c>
      <c r="AG29">
        <v>0</v>
      </c>
      <c r="AH29">
        <v>0</v>
      </c>
    </row>
    <row r="30" spans="1:34">
      <c r="A30" s="26">
        <v>42373</v>
      </c>
      <c r="B30" t="s">
        <v>6</v>
      </c>
      <c r="C30">
        <v>1</v>
      </c>
      <c r="F30" s="44">
        <v>42396</v>
      </c>
      <c r="G30" s="12">
        <v>43</v>
      </c>
      <c r="S30" s="26">
        <v>42399</v>
      </c>
      <c r="T30">
        <v>3</v>
      </c>
      <c r="U30">
        <v>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>
      <c r="A31" s="26">
        <v>42373</v>
      </c>
      <c r="B31" t="s">
        <v>19</v>
      </c>
      <c r="C31">
        <v>1</v>
      </c>
      <c r="F31" s="44">
        <v>42397</v>
      </c>
      <c r="G31" s="12">
        <v>37</v>
      </c>
      <c r="S31" s="26">
        <v>42400</v>
      </c>
      <c r="T31">
        <v>3</v>
      </c>
      <c r="U31">
        <v>0</v>
      </c>
      <c r="V31">
        <v>0</v>
      </c>
      <c r="W31">
        <v>0</v>
      </c>
      <c r="X31">
        <v>4</v>
      </c>
      <c r="Y31">
        <v>0</v>
      </c>
      <c r="Z31">
        <v>0</v>
      </c>
      <c r="AA31">
        <v>0</v>
      </c>
      <c r="AB31">
        <v>2</v>
      </c>
      <c r="AC31">
        <v>0</v>
      </c>
      <c r="AD31">
        <v>0</v>
      </c>
      <c r="AE31">
        <v>0</v>
      </c>
      <c r="AF31">
        <v>0</v>
      </c>
      <c r="AG31">
        <v>1</v>
      </c>
      <c r="AH31">
        <v>0</v>
      </c>
    </row>
    <row r="32" spans="1:34">
      <c r="A32" s="26">
        <v>42373</v>
      </c>
      <c r="B32" t="s">
        <v>89</v>
      </c>
      <c r="C32">
        <v>1</v>
      </c>
      <c r="F32" s="44">
        <v>42398</v>
      </c>
      <c r="G32" s="12">
        <v>12</v>
      </c>
      <c r="S32" t="s">
        <v>583</v>
      </c>
      <c r="T32">
        <f>SUM(T1:T31)</f>
        <v>88</v>
      </c>
      <c r="U32">
        <f t="shared" ref="U32:AH32" si="1">SUM(U1:U31)</f>
        <v>108</v>
      </c>
      <c r="V32">
        <f t="shared" si="1"/>
        <v>17</v>
      </c>
      <c r="W32">
        <f t="shared" si="1"/>
        <v>39</v>
      </c>
      <c r="X32">
        <f t="shared" si="1"/>
        <v>115</v>
      </c>
      <c r="Y32">
        <f t="shared" si="1"/>
        <v>12</v>
      </c>
      <c r="Z32">
        <f t="shared" si="1"/>
        <v>13</v>
      </c>
      <c r="AA32">
        <f t="shared" si="1"/>
        <v>193</v>
      </c>
      <c r="AB32">
        <f t="shared" si="1"/>
        <v>48</v>
      </c>
      <c r="AC32">
        <f t="shared" si="1"/>
        <v>8</v>
      </c>
      <c r="AD32">
        <f t="shared" si="1"/>
        <v>73</v>
      </c>
      <c r="AE32">
        <f t="shared" si="1"/>
        <v>38</v>
      </c>
      <c r="AF32">
        <f t="shared" si="1"/>
        <v>14</v>
      </c>
      <c r="AG32">
        <f t="shared" si="1"/>
        <v>19</v>
      </c>
      <c r="AH32">
        <f t="shared" si="1"/>
        <v>6</v>
      </c>
    </row>
    <row r="33" spans="1:34">
      <c r="A33" s="26">
        <v>42373</v>
      </c>
      <c r="B33" t="s">
        <v>89</v>
      </c>
      <c r="C33">
        <v>1</v>
      </c>
      <c r="F33" s="44">
        <v>42399</v>
      </c>
      <c r="G33" s="12">
        <v>4</v>
      </c>
      <c r="S33" t="s">
        <v>584</v>
      </c>
      <c r="T33" s="47">
        <v>2.8387096774193501</v>
      </c>
      <c r="U33" s="47">
        <v>3.4838709677419302</v>
      </c>
      <c r="V33" s="47">
        <v>0.54838709677419295</v>
      </c>
      <c r="W33" s="47">
        <v>1.25806451612903</v>
      </c>
      <c r="X33" s="47">
        <v>3.7096774193548301</v>
      </c>
      <c r="Y33" s="47">
        <v>0.38709677419354799</v>
      </c>
      <c r="Z33" s="47">
        <v>0.41935483870967699</v>
      </c>
      <c r="AA33" s="47">
        <v>6.2258064516129004</v>
      </c>
      <c r="AB33" s="47">
        <v>1.54838709677419</v>
      </c>
      <c r="AC33" s="47">
        <v>0.25806451612903197</v>
      </c>
      <c r="AD33" s="47">
        <v>2.3548387096774102</v>
      </c>
      <c r="AE33" s="47">
        <v>1.2258064516128999</v>
      </c>
      <c r="AF33" s="47">
        <v>0.45161290322580599</v>
      </c>
      <c r="AG33" s="47">
        <v>0.61290322580645096</v>
      </c>
      <c r="AH33" s="47">
        <v>0.19354838709677399</v>
      </c>
    </row>
    <row r="34" spans="1:34">
      <c r="A34" s="26">
        <v>42373</v>
      </c>
      <c r="B34" t="s">
        <v>289</v>
      </c>
      <c r="C34">
        <v>1</v>
      </c>
      <c r="F34" s="44">
        <v>42400</v>
      </c>
      <c r="G34" s="12">
        <v>10</v>
      </c>
      <c r="S34" t="s">
        <v>585</v>
      </c>
      <c r="T34">
        <v>6.4578563995837603</v>
      </c>
      <c r="U34">
        <v>18.9594172736732</v>
      </c>
      <c r="V34">
        <v>2.1831425598335001</v>
      </c>
      <c r="W34">
        <v>1.99791883454734</v>
      </c>
      <c r="X34">
        <v>13.302809573360999</v>
      </c>
      <c r="Y34">
        <v>1.59209157127991</v>
      </c>
      <c r="Z34">
        <v>0.50156087408949002</v>
      </c>
      <c r="AA34">
        <v>57.207075962539001</v>
      </c>
      <c r="AB34">
        <v>2.3121748178980202</v>
      </c>
      <c r="AC34">
        <v>0.32049947970863601</v>
      </c>
      <c r="AD34">
        <v>9.1321540062434892</v>
      </c>
      <c r="AE34">
        <v>6.3683662851196603</v>
      </c>
      <c r="AF34">
        <v>3.1508844953173698</v>
      </c>
      <c r="AG34">
        <v>1.2695109261186199</v>
      </c>
      <c r="AH34">
        <v>0.34963579604578499</v>
      </c>
    </row>
    <row r="35" spans="1:34">
      <c r="A35" s="26">
        <v>42373</v>
      </c>
      <c r="B35" t="s">
        <v>4</v>
      </c>
      <c r="C35">
        <v>1</v>
      </c>
      <c r="F35" s="44" t="s">
        <v>506</v>
      </c>
      <c r="G35" s="12">
        <v>846</v>
      </c>
      <c r="T35">
        <f>T34/T33</f>
        <v>2.2749266862170101</v>
      </c>
      <c r="U35">
        <f t="shared" ref="U35:AH35" si="2">U34/U33</f>
        <v>5.4420549581839825</v>
      </c>
      <c r="V35">
        <f t="shared" si="2"/>
        <v>3.9810246679316812</v>
      </c>
      <c r="W35">
        <f t="shared" si="2"/>
        <v>1.5880893300248116</v>
      </c>
      <c r="X35">
        <f t="shared" si="2"/>
        <v>3.5859747545581908</v>
      </c>
      <c r="Y35">
        <f t="shared" si="2"/>
        <v>4.1129032258064386</v>
      </c>
      <c r="Z35">
        <f t="shared" si="2"/>
        <v>1.196029776674939</v>
      </c>
      <c r="AA35">
        <f t="shared" si="2"/>
        <v>9.1887013204078229</v>
      </c>
      <c r="AB35">
        <f t="shared" si="2"/>
        <v>1.4932795698924748</v>
      </c>
      <c r="AC35">
        <f t="shared" si="2"/>
        <v>1.241935483870966</v>
      </c>
      <c r="AD35">
        <f t="shared" si="2"/>
        <v>3.8780380026513597</v>
      </c>
      <c r="AE35">
        <f t="shared" si="2"/>
        <v>5.1952461799660528</v>
      </c>
      <c r="AF35">
        <f t="shared" si="2"/>
        <v>6.9769585253456112</v>
      </c>
      <c r="AG35">
        <f t="shared" si="2"/>
        <v>2.0713073005093294</v>
      </c>
      <c r="AH35">
        <f t="shared" si="2"/>
        <v>1.8064516129032242</v>
      </c>
    </row>
    <row r="36" spans="1:34">
      <c r="A36" s="26">
        <v>42373</v>
      </c>
      <c r="B36" t="s">
        <v>48</v>
      </c>
      <c r="C36">
        <v>1</v>
      </c>
      <c r="S36" t="s">
        <v>586</v>
      </c>
      <c r="T36">
        <f>MAX(T1:T31)</f>
        <v>10</v>
      </c>
      <c r="U36">
        <f t="shared" ref="U36:AH36" si="3">MAX(U1:U31)</f>
        <v>22</v>
      </c>
      <c r="V36">
        <f t="shared" si="3"/>
        <v>8</v>
      </c>
      <c r="W36">
        <f t="shared" si="3"/>
        <v>6</v>
      </c>
      <c r="X36">
        <f t="shared" si="3"/>
        <v>16</v>
      </c>
      <c r="Y36">
        <f t="shared" si="3"/>
        <v>7</v>
      </c>
      <c r="Z36">
        <f t="shared" si="3"/>
        <v>3</v>
      </c>
      <c r="AA36">
        <f t="shared" si="3"/>
        <v>35</v>
      </c>
      <c r="AB36">
        <f t="shared" si="3"/>
        <v>5</v>
      </c>
      <c r="AC36">
        <f t="shared" si="3"/>
        <v>2</v>
      </c>
      <c r="AD36">
        <f t="shared" si="3"/>
        <v>10</v>
      </c>
      <c r="AE36">
        <f t="shared" si="3"/>
        <v>11</v>
      </c>
      <c r="AF36">
        <f t="shared" si="3"/>
        <v>10</v>
      </c>
      <c r="AG36">
        <f t="shared" si="3"/>
        <v>5</v>
      </c>
      <c r="AH36">
        <f t="shared" si="3"/>
        <v>3</v>
      </c>
    </row>
    <row r="37" spans="1:34">
      <c r="A37" s="26">
        <v>42373</v>
      </c>
      <c r="B37" t="s">
        <v>48</v>
      </c>
      <c r="C37">
        <v>1</v>
      </c>
      <c r="S37">
        <v>3</v>
      </c>
      <c r="T37">
        <f>T33*$S$37</f>
        <v>8.5161290322580498</v>
      </c>
      <c r="U37">
        <f t="shared" ref="U37:AH37" si="4">U33*$S$37</f>
        <v>10.45161290322579</v>
      </c>
      <c r="V37">
        <f t="shared" si="4"/>
        <v>1.6451612903225787</v>
      </c>
      <c r="W37">
        <f t="shared" si="4"/>
        <v>3.7741935483870899</v>
      </c>
      <c r="X37">
        <f t="shared" si="4"/>
        <v>11.129032258064491</v>
      </c>
      <c r="Y37">
        <f t="shared" si="4"/>
        <v>1.1612903225806439</v>
      </c>
      <c r="Z37">
        <f t="shared" si="4"/>
        <v>1.2580645161290309</v>
      </c>
      <c r="AA37">
        <f t="shared" si="4"/>
        <v>18.677419354838701</v>
      </c>
      <c r="AB37">
        <f t="shared" si="4"/>
        <v>4.6451612903225694</v>
      </c>
      <c r="AC37">
        <f t="shared" si="4"/>
        <v>0.77419354838709586</v>
      </c>
      <c r="AD37">
        <f t="shared" si="4"/>
        <v>7.0645161290322305</v>
      </c>
      <c r="AE37">
        <f t="shared" si="4"/>
        <v>3.6774193548386997</v>
      </c>
      <c r="AF37">
        <f t="shared" si="4"/>
        <v>1.3548387096774179</v>
      </c>
      <c r="AG37">
        <f t="shared" si="4"/>
        <v>1.8387096774193528</v>
      </c>
      <c r="AH37">
        <f t="shared" si="4"/>
        <v>0.58064516129032195</v>
      </c>
    </row>
    <row r="38" spans="1:34">
      <c r="A38" s="26">
        <v>42373</v>
      </c>
      <c r="B38" t="s">
        <v>26</v>
      </c>
      <c r="C38">
        <v>1</v>
      </c>
    </row>
    <row r="39" spans="1:34">
      <c r="A39" s="26">
        <v>42373</v>
      </c>
      <c r="B39" t="s">
        <v>26</v>
      </c>
      <c r="C39">
        <v>1</v>
      </c>
      <c r="T39" s="47">
        <f>(T36-T33)/T34</f>
        <v>1.1089268449887224</v>
      </c>
      <c r="U39" s="47">
        <f t="shared" ref="U39:AH39" si="5">(U36-U33)/U34</f>
        <v>0.97661909989023377</v>
      </c>
      <c r="V39" s="47">
        <f t="shared" si="5"/>
        <v>3.4132507149666456</v>
      </c>
      <c r="W39" s="47">
        <f t="shared" si="5"/>
        <v>2.373437500000009</v>
      </c>
      <c r="X39" s="47">
        <f t="shared" si="5"/>
        <v>0.92388923654568855</v>
      </c>
      <c r="Y39" s="47">
        <f t="shared" si="5"/>
        <v>4.1535947712418482</v>
      </c>
      <c r="Z39" s="47">
        <f t="shared" si="5"/>
        <v>5.145228215767637</v>
      </c>
      <c r="AA39" s="47">
        <f t="shared" si="5"/>
        <v>0.50298311990686873</v>
      </c>
      <c r="AB39" s="47">
        <f t="shared" si="5"/>
        <v>1.4927992799279961</v>
      </c>
      <c r="AC39" s="47">
        <f t="shared" si="5"/>
        <v>5.4350649350649496</v>
      </c>
      <c r="AD39" s="47">
        <f t="shared" si="5"/>
        <v>0.83716955332725784</v>
      </c>
      <c r="AE39" s="47">
        <f t="shared" si="5"/>
        <v>1.5348039215686295</v>
      </c>
      <c r="AF39" s="47">
        <f t="shared" si="5"/>
        <v>3.0303830911492811</v>
      </c>
      <c r="AG39" s="47">
        <f t="shared" si="5"/>
        <v>3.4557377049180511</v>
      </c>
      <c r="AH39" s="47">
        <f t="shared" si="5"/>
        <v>8.0267857142857295</v>
      </c>
    </row>
    <row r="40" spans="1:34">
      <c r="A40" s="26">
        <v>42373</v>
      </c>
      <c r="B40" t="s">
        <v>26</v>
      </c>
      <c r="C40">
        <v>1</v>
      </c>
    </row>
    <row r="41" spans="1:34">
      <c r="A41" s="26">
        <v>42373</v>
      </c>
      <c r="B41" t="s">
        <v>26</v>
      </c>
      <c r="C41">
        <v>1</v>
      </c>
    </row>
    <row r="42" spans="1:34">
      <c r="A42" s="26">
        <v>42373</v>
      </c>
      <c r="B42" t="s">
        <v>70</v>
      </c>
      <c r="C42">
        <v>1</v>
      </c>
      <c r="T42">
        <f>SUM(T18:T24)</f>
        <v>26</v>
      </c>
      <c r="U42">
        <f t="shared" ref="U42:AH42" si="6">SUM(U18:U24)</f>
        <v>29</v>
      </c>
      <c r="V42">
        <f t="shared" si="6"/>
        <v>10</v>
      </c>
      <c r="W42">
        <f t="shared" si="6"/>
        <v>7</v>
      </c>
      <c r="X42">
        <f t="shared" si="6"/>
        <v>30</v>
      </c>
      <c r="Y42">
        <f t="shared" si="6"/>
        <v>8</v>
      </c>
      <c r="Z42">
        <f t="shared" si="6"/>
        <v>2</v>
      </c>
      <c r="AA42">
        <f t="shared" si="6"/>
        <v>74</v>
      </c>
      <c r="AB42">
        <f t="shared" si="6"/>
        <v>12</v>
      </c>
      <c r="AC42">
        <f t="shared" si="6"/>
        <v>0</v>
      </c>
      <c r="AD42">
        <f t="shared" si="6"/>
        <v>13</v>
      </c>
      <c r="AE42">
        <f t="shared" si="6"/>
        <v>11</v>
      </c>
      <c r="AF42">
        <f t="shared" si="6"/>
        <v>10</v>
      </c>
      <c r="AG42">
        <f t="shared" si="6"/>
        <v>1</v>
      </c>
      <c r="AH42">
        <f t="shared" si="6"/>
        <v>1</v>
      </c>
    </row>
    <row r="43" spans="1:34">
      <c r="A43" s="26">
        <v>42373</v>
      </c>
      <c r="B43" t="s">
        <v>19</v>
      </c>
      <c r="C43">
        <v>1</v>
      </c>
    </row>
    <row r="44" spans="1:34">
      <c r="A44" s="26">
        <v>42374</v>
      </c>
      <c r="B44" t="s">
        <v>26</v>
      </c>
      <c r="C44">
        <v>1</v>
      </c>
    </row>
    <row r="45" spans="1:34">
      <c r="A45" s="26">
        <v>42374</v>
      </c>
      <c r="B45" t="s">
        <v>26</v>
      </c>
      <c r="C45">
        <v>1</v>
      </c>
    </row>
    <row r="46" spans="1:34">
      <c r="A46" s="26">
        <v>42374</v>
      </c>
      <c r="B46" t="s">
        <v>48</v>
      </c>
      <c r="C46">
        <v>1</v>
      </c>
    </row>
    <row r="47" spans="1:34">
      <c r="A47" s="26">
        <v>42374</v>
      </c>
      <c r="B47" t="s">
        <v>24</v>
      </c>
      <c r="C47">
        <v>1</v>
      </c>
    </row>
    <row r="48" spans="1:34">
      <c r="A48" s="26">
        <v>42374</v>
      </c>
      <c r="B48" t="s">
        <v>24</v>
      </c>
      <c r="C48">
        <v>1</v>
      </c>
    </row>
    <row r="49" spans="1:3">
      <c r="A49" s="26">
        <v>42374</v>
      </c>
      <c r="B49" t="s">
        <v>24</v>
      </c>
      <c r="C49">
        <v>1</v>
      </c>
    </row>
    <row r="50" spans="1:3">
      <c r="A50" s="26">
        <v>42374</v>
      </c>
      <c r="B50" t="s">
        <v>24</v>
      </c>
      <c r="C50">
        <v>1</v>
      </c>
    </row>
    <row r="51" spans="1:3">
      <c r="A51" s="26">
        <v>42374</v>
      </c>
      <c r="B51" t="s">
        <v>24</v>
      </c>
      <c r="C51">
        <v>1</v>
      </c>
    </row>
    <row r="52" spans="1:3">
      <c r="A52" s="26">
        <v>42374</v>
      </c>
      <c r="B52" t="s">
        <v>4</v>
      </c>
      <c r="C52">
        <v>1</v>
      </c>
    </row>
    <row r="53" spans="1:3">
      <c r="A53" s="26">
        <v>42374</v>
      </c>
      <c r="B53" t="s">
        <v>4</v>
      </c>
      <c r="C53">
        <v>1</v>
      </c>
    </row>
    <row r="54" spans="1:3">
      <c r="A54" s="26">
        <v>42374</v>
      </c>
      <c r="B54" t="s">
        <v>89</v>
      </c>
      <c r="C54">
        <v>1</v>
      </c>
    </row>
    <row r="55" spans="1:3">
      <c r="A55" s="26">
        <v>42374</v>
      </c>
      <c r="B55" t="s">
        <v>4</v>
      </c>
      <c r="C55">
        <v>1</v>
      </c>
    </row>
    <row r="56" spans="1:3">
      <c r="A56" s="26">
        <v>42374</v>
      </c>
      <c r="B56" t="s">
        <v>356</v>
      </c>
      <c r="C56">
        <v>1</v>
      </c>
    </row>
    <row r="57" spans="1:3">
      <c r="A57" s="26">
        <v>42374</v>
      </c>
      <c r="B57" t="s">
        <v>78</v>
      </c>
      <c r="C57">
        <v>1</v>
      </c>
    </row>
    <row r="58" spans="1:3">
      <c r="A58" s="26">
        <v>42374</v>
      </c>
      <c r="B58" t="s">
        <v>19</v>
      </c>
      <c r="C58">
        <v>1</v>
      </c>
    </row>
    <row r="59" spans="1:3">
      <c r="A59" s="26">
        <v>42374</v>
      </c>
      <c r="B59" t="s">
        <v>78</v>
      </c>
      <c r="C59">
        <v>1</v>
      </c>
    </row>
    <row r="60" spans="1:3">
      <c r="A60" s="26">
        <v>42374</v>
      </c>
      <c r="B60" t="s">
        <v>89</v>
      </c>
      <c r="C60">
        <v>1</v>
      </c>
    </row>
    <row r="61" spans="1:3">
      <c r="A61" s="26">
        <v>42374</v>
      </c>
      <c r="B61" t="s">
        <v>19</v>
      </c>
      <c r="C61">
        <v>1</v>
      </c>
    </row>
    <row r="62" spans="1:3">
      <c r="A62" s="26">
        <v>42374</v>
      </c>
      <c r="B62" t="s">
        <v>19</v>
      </c>
      <c r="C62">
        <v>1</v>
      </c>
    </row>
    <row r="63" spans="1:3">
      <c r="A63" s="26">
        <v>42374</v>
      </c>
      <c r="B63" t="s">
        <v>19</v>
      </c>
      <c r="C63">
        <v>1</v>
      </c>
    </row>
    <row r="64" spans="1:3">
      <c r="A64" s="26">
        <v>42374</v>
      </c>
      <c r="B64" t="s">
        <v>19</v>
      </c>
      <c r="C64">
        <v>1</v>
      </c>
    </row>
    <row r="65" spans="1:3">
      <c r="A65" s="26">
        <v>42374</v>
      </c>
      <c r="B65" t="s">
        <v>19</v>
      </c>
      <c r="C65">
        <v>1</v>
      </c>
    </row>
    <row r="66" spans="1:3">
      <c r="A66" s="26">
        <v>42374</v>
      </c>
      <c r="B66" t="s">
        <v>19</v>
      </c>
      <c r="C66">
        <v>1</v>
      </c>
    </row>
    <row r="67" spans="1:3">
      <c r="A67" s="26">
        <v>42374</v>
      </c>
      <c r="B67" t="s">
        <v>19</v>
      </c>
      <c r="C67">
        <v>1</v>
      </c>
    </row>
    <row r="68" spans="1:3">
      <c r="A68" s="26">
        <v>42374</v>
      </c>
      <c r="B68" t="s">
        <v>19</v>
      </c>
      <c r="C68">
        <v>1</v>
      </c>
    </row>
    <row r="69" spans="1:3">
      <c r="A69" s="26">
        <v>42374</v>
      </c>
      <c r="B69" t="s">
        <v>19</v>
      </c>
      <c r="C69">
        <v>1</v>
      </c>
    </row>
    <row r="70" spans="1:3">
      <c r="A70" s="26">
        <v>42374</v>
      </c>
      <c r="B70" t="s">
        <v>89</v>
      </c>
      <c r="C70">
        <v>1</v>
      </c>
    </row>
    <row r="71" spans="1:3">
      <c r="A71" s="26">
        <v>42374</v>
      </c>
      <c r="B71" t="s">
        <v>4</v>
      </c>
      <c r="C71">
        <v>1</v>
      </c>
    </row>
    <row r="72" spans="1:3">
      <c r="A72" s="26">
        <v>42374</v>
      </c>
      <c r="B72" t="s">
        <v>4</v>
      </c>
      <c r="C72">
        <v>1</v>
      </c>
    </row>
    <row r="73" spans="1:3">
      <c r="A73" s="26">
        <v>42374</v>
      </c>
      <c r="B73" t="s">
        <v>70</v>
      </c>
      <c r="C73">
        <v>1</v>
      </c>
    </row>
    <row r="74" spans="1:3">
      <c r="A74" s="26">
        <v>42374</v>
      </c>
      <c r="B74" t="s">
        <v>70</v>
      </c>
      <c r="C74">
        <v>1</v>
      </c>
    </row>
    <row r="75" spans="1:3">
      <c r="A75" s="26">
        <v>42374</v>
      </c>
      <c r="B75" t="s">
        <v>6</v>
      </c>
      <c r="C75">
        <v>1</v>
      </c>
    </row>
    <row r="76" spans="1:3">
      <c r="A76" s="26">
        <v>42374</v>
      </c>
      <c r="B76" t="s">
        <v>6</v>
      </c>
      <c r="C76">
        <v>1</v>
      </c>
    </row>
    <row r="77" spans="1:3">
      <c r="A77" s="26">
        <v>42374</v>
      </c>
      <c r="B77" t="s">
        <v>6</v>
      </c>
      <c r="C77">
        <v>1</v>
      </c>
    </row>
    <row r="78" spans="1:3">
      <c r="A78" s="26">
        <v>42374</v>
      </c>
      <c r="B78" t="s">
        <v>6</v>
      </c>
      <c r="C78">
        <v>1</v>
      </c>
    </row>
    <row r="79" spans="1:3">
      <c r="A79" s="26">
        <v>42374</v>
      </c>
      <c r="B79" t="s">
        <v>109</v>
      </c>
      <c r="C79">
        <v>1</v>
      </c>
    </row>
    <row r="80" spans="1:3">
      <c r="A80" s="26">
        <v>42374</v>
      </c>
      <c r="B80" t="s">
        <v>4</v>
      </c>
      <c r="C80">
        <v>1</v>
      </c>
    </row>
    <row r="81" spans="1:3">
      <c r="A81" s="26">
        <v>42374</v>
      </c>
      <c r="B81" t="s">
        <v>89</v>
      </c>
      <c r="C81">
        <v>1</v>
      </c>
    </row>
    <row r="82" spans="1:3">
      <c r="A82" s="26">
        <v>42374</v>
      </c>
      <c r="B82" t="s">
        <v>6</v>
      </c>
      <c r="C82">
        <v>1</v>
      </c>
    </row>
    <row r="83" spans="1:3">
      <c r="A83" s="26">
        <v>42375</v>
      </c>
      <c r="B83" t="s">
        <v>289</v>
      </c>
      <c r="C83">
        <v>1</v>
      </c>
    </row>
    <row r="84" spans="1:3">
      <c r="A84" s="26">
        <v>42375</v>
      </c>
      <c r="B84" t="s">
        <v>109</v>
      </c>
      <c r="C84">
        <v>1</v>
      </c>
    </row>
    <row r="85" spans="1:3">
      <c r="A85" s="26">
        <v>42375</v>
      </c>
      <c r="B85" t="s">
        <v>19</v>
      </c>
      <c r="C85">
        <v>1</v>
      </c>
    </row>
    <row r="86" spans="1:3">
      <c r="A86" s="26">
        <v>42375</v>
      </c>
      <c r="B86" t="s">
        <v>4</v>
      </c>
      <c r="C86">
        <v>1</v>
      </c>
    </row>
    <row r="87" spans="1:3">
      <c r="A87" s="26">
        <v>42375</v>
      </c>
      <c r="B87" t="s">
        <v>89</v>
      </c>
      <c r="C87">
        <v>1</v>
      </c>
    </row>
    <row r="88" spans="1:3">
      <c r="A88" s="26">
        <v>42375</v>
      </c>
      <c r="B88" t="s">
        <v>89</v>
      </c>
      <c r="C88">
        <v>1</v>
      </c>
    </row>
    <row r="89" spans="1:3">
      <c r="A89" s="26">
        <v>42375</v>
      </c>
      <c r="B89" t="s">
        <v>13</v>
      </c>
      <c r="C89">
        <v>1</v>
      </c>
    </row>
    <row r="90" spans="1:3">
      <c r="A90" s="26">
        <v>42375</v>
      </c>
      <c r="B90" t="s">
        <v>19</v>
      </c>
      <c r="C90">
        <v>1</v>
      </c>
    </row>
    <row r="91" spans="1:3">
      <c r="A91" s="26">
        <v>42375</v>
      </c>
      <c r="B91" t="s">
        <v>19</v>
      </c>
      <c r="C91">
        <v>1</v>
      </c>
    </row>
    <row r="92" spans="1:3">
      <c r="A92" s="26">
        <v>42375</v>
      </c>
      <c r="B92" t="s">
        <v>19</v>
      </c>
      <c r="C92">
        <v>1</v>
      </c>
    </row>
    <row r="93" spans="1:3">
      <c r="A93" s="26">
        <v>42375</v>
      </c>
      <c r="B93" t="s">
        <v>356</v>
      </c>
      <c r="C93">
        <v>1</v>
      </c>
    </row>
    <row r="94" spans="1:3">
      <c r="A94" s="26">
        <v>42375</v>
      </c>
      <c r="B94" t="s">
        <v>6</v>
      </c>
      <c r="C94">
        <v>1</v>
      </c>
    </row>
    <row r="95" spans="1:3">
      <c r="A95" s="26">
        <v>42375</v>
      </c>
      <c r="B95" t="s">
        <v>48</v>
      </c>
      <c r="C95">
        <v>1</v>
      </c>
    </row>
    <row r="96" spans="1:3">
      <c r="A96" s="26">
        <v>42375</v>
      </c>
      <c r="B96" t="s">
        <v>19</v>
      </c>
      <c r="C96">
        <v>1</v>
      </c>
    </row>
    <row r="97" spans="1:3">
      <c r="A97" s="26">
        <v>42375</v>
      </c>
      <c r="B97" t="s">
        <v>48</v>
      </c>
      <c r="C97">
        <v>1</v>
      </c>
    </row>
    <row r="98" spans="1:3">
      <c r="A98" s="26">
        <v>42375</v>
      </c>
      <c r="B98" t="s">
        <v>19</v>
      </c>
      <c r="C98">
        <v>1</v>
      </c>
    </row>
    <row r="99" spans="1:3">
      <c r="A99" s="26">
        <v>42375</v>
      </c>
      <c r="B99" t="s">
        <v>19</v>
      </c>
      <c r="C99">
        <v>1</v>
      </c>
    </row>
    <row r="100" spans="1:3">
      <c r="A100" s="26">
        <v>42375</v>
      </c>
      <c r="B100" t="s">
        <v>19</v>
      </c>
      <c r="C100">
        <v>1</v>
      </c>
    </row>
    <row r="101" spans="1:3">
      <c r="A101" s="26">
        <v>42375</v>
      </c>
      <c r="B101" t="s">
        <v>4</v>
      </c>
      <c r="C101">
        <v>1</v>
      </c>
    </row>
    <row r="102" spans="1:3">
      <c r="A102" s="26">
        <v>42375</v>
      </c>
      <c r="B102" t="s">
        <v>4</v>
      </c>
      <c r="C102">
        <v>1</v>
      </c>
    </row>
    <row r="103" spans="1:3">
      <c r="A103" s="26">
        <v>42375</v>
      </c>
      <c r="B103" t="s">
        <v>289</v>
      </c>
      <c r="C103">
        <v>1</v>
      </c>
    </row>
    <row r="104" spans="1:3">
      <c r="A104" s="26">
        <v>42375</v>
      </c>
      <c r="B104" t="s">
        <v>289</v>
      </c>
      <c r="C104">
        <v>1</v>
      </c>
    </row>
    <row r="105" spans="1:3">
      <c r="A105" s="26">
        <v>42375</v>
      </c>
      <c r="B105" t="s">
        <v>297</v>
      </c>
      <c r="C105">
        <v>1</v>
      </c>
    </row>
    <row r="106" spans="1:3">
      <c r="A106" s="26">
        <v>42375</v>
      </c>
      <c r="B106" t="s">
        <v>89</v>
      </c>
      <c r="C106">
        <v>1</v>
      </c>
    </row>
    <row r="107" spans="1:3">
      <c r="A107" s="26">
        <v>42375</v>
      </c>
      <c r="B107" t="s">
        <v>89</v>
      </c>
      <c r="C107">
        <v>1</v>
      </c>
    </row>
    <row r="108" spans="1:3">
      <c r="A108" s="26">
        <v>42375</v>
      </c>
      <c r="B108" t="s">
        <v>289</v>
      </c>
      <c r="C108">
        <v>1</v>
      </c>
    </row>
    <row r="109" spans="1:3">
      <c r="A109" s="26">
        <v>42375</v>
      </c>
      <c r="B109" t="s">
        <v>89</v>
      </c>
      <c r="C109">
        <v>1</v>
      </c>
    </row>
    <row r="110" spans="1:3">
      <c r="A110" s="26">
        <v>42375</v>
      </c>
      <c r="B110" t="s">
        <v>289</v>
      </c>
      <c r="C110">
        <v>1</v>
      </c>
    </row>
    <row r="111" spans="1:3">
      <c r="A111" s="26">
        <v>42375</v>
      </c>
      <c r="B111" t="s">
        <v>4</v>
      </c>
      <c r="C111">
        <v>1</v>
      </c>
    </row>
    <row r="112" spans="1:3">
      <c r="A112" s="26">
        <v>42375</v>
      </c>
      <c r="B112" t="s">
        <v>26</v>
      </c>
      <c r="C112">
        <v>1</v>
      </c>
    </row>
    <row r="113" spans="1:3">
      <c r="A113" s="26">
        <v>42375</v>
      </c>
      <c r="B113" t="s">
        <v>26</v>
      </c>
      <c r="C113">
        <v>1</v>
      </c>
    </row>
    <row r="114" spans="1:3">
      <c r="A114" s="26">
        <v>42375</v>
      </c>
      <c r="B114" t="s">
        <v>4</v>
      </c>
      <c r="C114">
        <v>1</v>
      </c>
    </row>
    <row r="115" spans="1:3">
      <c r="A115" s="26">
        <v>42375</v>
      </c>
      <c r="B115" t="s">
        <v>4</v>
      </c>
      <c r="C115">
        <v>1</v>
      </c>
    </row>
    <row r="116" spans="1:3">
      <c r="A116" s="26">
        <v>42375</v>
      </c>
      <c r="B116" t="s">
        <v>89</v>
      </c>
      <c r="C116">
        <v>1</v>
      </c>
    </row>
    <row r="117" spans="1:3">
      <c r="A117" s="26">
        <v>42375</v>
      </c>
      <c r="B117" t="s">
        <v>89</v>
      </c>
      <c r="C117">
        <v>1</v>
      </c>
    </row>
    <row r="118" spans="1:3">
      <c r="A118" s="26">
        <v>42375</v>
      </c>
      <c r="B118" t="s">
        <v>89</v>
      </c>
      <c r="C118">
        <v>1</v>
      </c>
    </row>
    <row r="119" spans="1:3">
      <c r="A119" s="26">
        <v>42375</v>
      </c>
      <c r="B119" t="s">
        <v>4</v>
      </c>
      <c r="C119">
        <v>1</v>
      </c>
    </row>
    <row r="120" spans="1:3">
      <c r="A120" s="26">
        <v>42375</v>
      </c>
      <c r="B120" t="s">
        <v>19</v>
      </c>
      <c r="C120">
        <v>1</v>
      </c>
    </row>
    <row r="121" spans="1:3">
      <c r="A121" s="26">
        <v>42375</v>
      </c>
      <c r="B121" t="s">
        <v>289</v>
      </c>
      <c r="C121">
        <v>1</v>
      </c>
    </row>
    <row r="122" spans="1:3">
      <c r="A122" s="26">
        <v>42376</v>
      </c>
      <c r="B122" t="s">
        <v>78</v>
      </c>
      <c r="C122">
        <v>1</v>
      </c>
    </row>
    <row r="123" spans="1:3">
      <c r="A123" s="26">
        <v>42376</v>
      </c>
      <c r="B123" t="s">
        <v>6</v>
      </c>
      <c r="C123">
        <v>1</v>
      </c>
    </row>
    <row r="124" spans="1:3">
      <c r="A124" s="26">
        <v>42376</v>
      </c>
      <c r="B124" t="s">
        <v>6</v>
      </c>
      <c r="C124">
        <v>1</v>
      </c>
    </row>
    <row r="125" spans="1:3">
      <c r="A125" s="26">
        <v>42376</v>
      </c>
      <c r="B125" t="s">
        <v>6</v>
      </c>
      <c r="C125">
        <v>1</v>
      </c>
    </row>
    <row r="126" spans="1:3">
      <c r="A126" s="26">
        <v>42376</v>
      </c>
      <c r="B126" t="s">
        <v>4</v>
      </c>
      <c r="C126">
        <v>1</v>
      </c>
    </row>
    <row r="127" spans="1:3">
      <c r="A127" s="26">
        <v>42376</v>
      </c>
      <c r="B127" t="s">
        <v>289</v>
      </c>
      <c r="C127">
        <v>1</v>
      </c>
    </row>
    <row r="128" spans="1:3">
      <c r="A128" s="26">
        <v>42376</v>
      </c>
      <c r="B128" t="s">
        <v>6</v>
      </c>
      <c r="C128">
        <v>1</v>
      </c>
    </row>
    <row r="129" spans="1:3">
      <c r="A129" s="26">
        <v>42376</v>
      </c>
      <c r="B129" t="s">
        <v>257</v>
      </c>
      <c r="C129">
        <v>1</v>
      </c>
    </row>
    <row r="130" spans="1:3">
      <c r="A130" s="26">
        <v>42376</v>
      </c>
      <c r="B130" t="s">
        <v>289</v>
      </c>
      <c r="C130">
        <v>1</v>
      </c>
    </row>
    <row r="131" spans="1:3">
      <c r="A131" s="26">
        <v>42376</v>
      </c>
      <c r="B131" t="s">
        <v>6</v>
      </c>
      <c r="C131">
        <v>1</v>
      </c>
    </row>
    <row r="132" spans="1:3">
      <c r="A132" s="26">
        <v>42376</v>
      </c>
      <c r="B132" t="s">
        <v>6</v>
      </c>
      <c r="C132">
        <v>1</v>
      </c>
    </row>
    <row r="133" spans="1:3">
      <c r="A133" s="26">
        <v>42376</v>
      </c>
      <c r="B133" t="s">
        <v>6</v>
      </c>
      <c r="C133">
        <v>1</v>
      </c>
    </row>
    <row r="134" spans="1:3">
      <c r="A134" s="26">
        <v>42376</v>
      </c>
      <c r="B134" t="s">
        <v>6</v>
      </c>
      <c r="C134">
        <v>1</v>
      </c>
    </row>
    <row r="135" spans="1:3">
      <c r="A135" s="26">
        <v>42376</v>
      </c>
      <c r="B135" t="s">
        <v>13</v>
      </c>
      <c r="C135">
        <v>1</v>
      </c>
    </row>
    <row r="136" spans="1:3">
      <c r="A136" s="26">
        <v>42376</v>
      </c>
      <c r="B136" t="s">
        <v>4</v>
      </c>
      <c r="C136">
        <v>1</v>
      </c>
    </row>
    <row r="137" spans="1:3">
      <c r="A137" s="26">
        <v>42376</v>
      </c>
      <c r="B137" t="s">
        <v>4</v>
      </c>
      <c r="C137">
        <v>1</v>
      </c>
    </row>
    <row r="138" spans="1:3">
      <c r="A138" s="26">
        <v>42376</v>
      </c>
      <c r="B138" t="s">
        <v>356</v>
      </c>
      <c r="C138">
        <v>1</v>
      </c>
    </row>
    <row r="139" spans="1:3">
      <c r="A139" s="26">
        <v>42376</v>
      </c>
      <c r="B139" t="s">
        <v>4</v>
      </c>
      <c r="C139">
        <v>1</v>
      </c>
    </row>
    <row r="140" spans="1:3">
      <c r="A140" s="26">
        <v>42376</v>
      </c>
      <c r="B140" t="s">
        <v>4</v>
      </c>
      <c r="C140">
        <v>1</v>
      </c>
    </row>
    <row r="141" spans="1:3">
      <c r="A141" s="26">
        <v>42376</v>
      </c>
      <c r="B141" t="s">
        <v>4</v>
      </c>
      <c r="C141">
        <v>1</v>
      </c>
    </row>
    <row r="142" spans="1:3">
      <c r="A142" s="26">
        <v>42376</v>
      </c>
      <c r="B142" t="s">
        <v>6</v>
      </c>
      <c r="C142">
        <v>1</v>
      </c>
    </row>
    <row r="143" spans="1:3">
      <c r="A143" s="26">
        <v>42376</v>
      </c>
      <c r="B143" t="s">
        <v>19</v>
      </c>
      <c r="C143">
        <v>1</v>
      </c>
    </row>
    <row r="144" spans="1:3">
      <c r="A144" s="26">
        <v>42376</v>
      </c>
      <c r="B144" t="s">
        <v>19</v>
      </c>
      <c r="C144">
        <v>1</v>
      </c>
    </row>
    <row r="145" spans="1:3">
      <c r="A145" s="26">
        <v>42376</v>
      </c>
      <c r="B145" t="s">
        <v>19</v>
      </c>
      <c r="C145">
        <v>1</v>
      </c>
    </row>
    <row r="146" spans="1:3">
      <c r="A146" s="26">
        <v>42376</v>
      </c>
      <c r="B146" t="s">
        <v>19</v>
      </c>
      <c r="C146">
        <v>1</v>
      </c>
    </row>
    <row r="147" spans="1:3">
      <c r="A147" s="26">
        <v>42376</v>
      </c>
      <c r="B147" t="s">
        <v>19</v>
      </c>
      <c r="C147">
        <v>1</v>
      </c>
    </row>
    <row r="148" spans="1:3">
      <c r="A148" s="26">
        <v>42376</v>
      </c>
      <c r="B148" t="s">
        <v>19</v>
      </c>
      <c r="C148">
        <v>1</v>
      </c>
    </row>
    <row r="149" spans="1:3">
      <c r="A149" s="26">
        <v>42376</v>
      </c>
      <c r="B149" t="s">
        <v>19</v>
      </c>
      <c r="C149">
        <v>1</v>
      </c>
    </row>
    <row r="150" spans="1:3">
      <c r="A150" s="26">
        <v>42376</v>
      </c>
      <c r="B150" t="s">
        <v>19</v>
      </c>
      <c r="C150">
        <v>1</v>
      </c>
    </row>
    <row r="151" spans="1:3">
      <c r="A151" s="26">
        <v>42376</v>
      </c>
      <c r="B151" t="s">
        <v>26</v>
      </c>
      <c r="C151">
        <v>1</v>
      </c>
    </row>
    <row r="152" spans="1:3">
      <c r="A152" s="26">
        <v>42376</v>
      </c>
      <c r="B152" t="s">
        <v>356</v>
      </c>
      <c r="C152">
        <v>1</v>
      </c>
    </row>
    <row r="153" spans="1:3">
      <c r="A153" s="26">
        <v>42376</v>
      </c>
      <c r="B153" t="s">
        <v>1</v>
      </c>
      <c r="C153">
        <v>1</v>
      </c>
    </row>
    <row r="154" spans="1:3">
      <c r="A154" s="26">
        <v>42376</v>
      </c>
      <c r="B154" t="s">
        <v>257</v>
      </c>
      <c r="C154">
        <v>1</v>
      </c>
    </row>
    <row r="155" spans="1:3">
      <c r="A155" s="26">
        <v>42376</v>
      </c>
      <c r="B155" t="s">
        <v>4</v>
      </c>
      <c r="C155">
        <v>1</v>
      </c>
    </row>
    <row r="156" spans="1:3">
      <c r="A156" s="26">
        <v>42376</v>
      </c>
      <c r="B156" t="s">
        <v>4</v>
      </c>
      <c r="C156">
        <v>1</v>
      </c>
    </row>
    <row r="157" spans="1:3">
      <c r="A157" s="26">
        <v>42376</v>
      </c>
      <c r="B157" t="s">
        <v>4</v>
      </c>
      <c r="C157">
        <v>1</v>
      </c>
    </row>
    <row r="158" spans="1:3">
      <c r="A158" s="26">
        <v>42376</v>
      </c>
      <c r="B158" t="s">
        <v>4</v>
      </c>
      <c r="C158">
        <v>1</v>
      </c>
    </row>
    <row r="159" spans="1:3">
      <c r="A159" s="26">
        <v>42376</v>
      </c>
      <c r="B159" t="s">
        <v>4</v>
      </c>
      <c r="C159">
        <v>1</v>
      </c>
    </row>
    <row r="160" spans="1:3">
      <c r="A160" s="26">
        <v>42376</v>
      </c>
      <c r="B160" t="s">
        <v>4</v>
      </c>
      <c r="C160">
        <v>1</v>
      </c>
    </row>
    <row r="161" spans="1:3">
      <c r="A161" s="26">
        <v>42376</v>
      </c>
      <c r="B161" t="s">
        <v>4</v>
      </c>
      <c r="C161">
        <v>1</v>
      </c>
    </row>
    <row r="162" spans="1:3">
      <c r="A162" s="26">
        <v>42376</v>
      </c>
      <c r="B162" t="s">
        <v>4</v>
      </c>
      <c r="C162">
        <v>1</v>
      </c>
    </row>
    <row r="163" spans="1:3">
      <c r="A163" s="26">
        <v>42376</v>
      </c>
      <c r="B163" t="s">
        <v>4</v>
      </c>
      <c r="C163">
        <v>1</v>
      </c>
    </row>
    <row r="164" spans="1:3">
      <c r="A164" s="26">
        <v>42376</v>
      </c>
      <c r="B164" t="s">
        <v>4</v>
      </c>
      <c r="C164">
        <v>1</v>
      </c>
    </row>
    <row r="165" spans="1:3">
      <c r="A165" s="26">
        <v>42376</v>
      </c>
      <c r="B165" t="s">
        <v>4</v>
      </c>
      <c r="C165">
        <v>1</v>
      </c>
    </row>
    <row r="166" spans="1:3">
      <c r="A166" s="26">
        <v>42376</v>
      </c>
      <c r="B166" t="s">
        <v>4</v>
      </c>
      <c r="C166">
        <v>1</v>
      </c>
    </row>
    <row r="167" spans="1:3">
      <c r="A167" s="26">
        <v>42376</v>
      </c>
      <c r="B167" t="s">
        <v>4</v>
      </c>
      <c r="C167">
        <v>1</v>
      </c>
    </row>
    <row r="168" spans="1:3">
      <c r="A168" s="26">
        <v>42376</v>
      </c>
      <c r="B168" t="s">
        <v>4</v>
      </c>
      <c r="C168">
        <v>1</v>
      </c>
    </row>
    <row r="169" spans="1:3">
      <c r="A169" s="26">
        <v>42376</v>
      </c>
      <c r="B169" t="s">
        <v>4</v>
      </c>
      <c r="C169">
        <v>1</v>
      </c>
    </row>
    <row r="170" spans="1:3">
      <c r="A170" s="26">
        <v>42376</v>
      </c>
      <c r="B170" t="s">
        <v>4</v>
      </c>
      <c r="C170">
        <v>1</v>
      </c>
    </row>
    <row r="171" spans="1:3">
      <c r="A171" s="26">
        <v>42376</v>
      </c>
      <c r="B171" t="s">
        <v>4</v>
      </c>
      <c r="C171">
        <v>1</v>
      </c>
    </row>
    <row r="172" spans="1:3">
      <c r="A172" s="26">
        <v>42376</v>
      </c>
      <c r="B172" t="s">
        <v>4</v>
      </c>
      <c r="C172">
        <v>1</v>
      </c>
    </row>
    <row r="173" spans="1:3">
      <c r="A173" s="26">
        <v>42376</v>
      </c>
      <c r="B173" t="s">
        <v>4</v>
      </c>
      <c r="C173">
        <v>1</v>
      </c>
    </row>
    <row r="174" spans="1:3">
      <c r="A174" s="26">
        <v>42376</v>
      </c>
      <c r="B174" t="s">
        <v>4</v>
      </c>
      <c r="C174">
        <v>1</v>
      </c>
    </row>
    <row r="175" spans="1:3">
      <c r="A175" s="26">
        <v>42376</v>
      </c>
      <c r="B175" t="s">
        <v>4</v>
      </c>
      <c r="C175">
        <v>1</v>
      </c>
    </row>
    <row r="176" spans="1:3">
      <c r="A176" s="26">
        <v>42376</v>
      </c>
      <c r="B176" t="s">
        <v>4</v>
      </c>
      <c r="C176">
        <v>1</v>
      </c>
    </row>
    <row r="177" spans="1:3">
      <c r="A177" s="26">
        <v>42376</v>
      </c>
      <c r="B177" t="s">
        <v>4</v>
      </c>
      <c r="C177">
        <v>1</v>
      </c>
    </row>
    <row r="178" spans="1:3">
      <c r="A178" s="26">
        <v>42376</v>
      </c>
      <c r="B178" t="s">
        <v>4</v>
      </c>
      <c r="C178">
        <v>1</v>
      </c>
    </row>
    <row r="179" spans="1:3">
      <c r="A179" s="26">
        <v>42376</v>
      </c>
      <c r="B179" t="s">
        <v>4</v>
      </c>
      <c r="C179">
        <v>1</v>
      </c>
    </row>
    <row r="180" spans="1:3">
      <c r="A180" s="26">
        <v>42376</v>
      </c>
      <c r="B180" t="s">
        <v>4</v>
      </c>
      <c r="C180">
        <v>1</v>
      </c>
    </row>
    <row r="181" spans="1:3">
      <c r="A181" s="26">
        <v>42376</v>
      </c>
      <c r="B181" t="s">
        <v>4</v>
      </c>
      <c r="C181">
        <v>1</v>
      </c>
    </row>
    <row r="182" spans="1:3">
      <c r="A182" s="26">
        <v>42376</v>
      </c>
      <c r="B182" t="s">
        <v>4</v>
      </c>
      <c r="C182">
        <v>1</v>
      </c>
    </row>
    <row r="183" spans="1:3">
      <c r="A183" s="26">
        <v>42376</v>
      </c>
      <c r="B183" t="s">
        <v>4</v>
      </c>
      <c r="C183">
        <v>1</v>
      </c>
    </row>
    <row r="184" spans="1:3">
      <c r="A184" s="26">
        <v>42376</v>
      </c>
      <c r="B184" t="s">
        <v>19</v>
      </c>
      <c r="C184">
        <v>1</v>
      </c>
    </row>
    <row r="185" spans="1:3">
      <c r="A185" s="26">
        <v>42377</v>
      </c>
      <c r="B185" t="s">
        <v>257</v>
      </c>
      <c r="C185">
        <v>1</v>
      </c>
    </row>
    <row r="186" spans="1:3">
      <c r="A186" s="26">
        <v>42377</v>
      </c>
      <c r="B186" t="s">
        <v>26</v>
      </c>
      <c r="C186">
        <v>1</v>
      </c>
    </row>
    <row r="187" spans="1:3">
      <c r="A187" s="26">
        <v>42377</v>
      </c>
      <c r="B187" t="s">
        <v>257</v>
      </c>
      <c r="C187">
        <v>1</v>
      </c>
    </row>
    <row r="188" spans="1:3">
      <c r="A188" s="26">
        <v>42377</v>
      </c>
      <c r="B188" t="s">
        <v>26</v>
      </c>
      <c r="C188">
        <v>1</v>
      </c>
    </row>
    <row r="189" spans="1:3">
      <c r="A189" s="26">
        <v>42377</v>
      </c>
      <c r="B189" t="s">
        <v>26</v>
      </c>
      <c r="C189">
        <v>1</v>
      </c>
    </row>
    <row r="190" spans="1:3">
      <c r="A190" s="26">
        <v>42377</v>
      </c>
      <c r="B190" t="s">
        <v>75</v>
      </c>
      <c r="C190">
        <v>1</v>
      </c>
    </row>
    <row r="191" spans="1:3">
      <c r="A191" s="26">
        <v>42377</v>
      </c>
      <c r="B191" t="s">
        <v>41</v>
      </c>
      <c r="C191">
        <v>1</v>
      </c>
    </row>
    <row r="192" spans="1:3">
      <c r="A192" s="26">
        <v>42377</v>
      </c>
      <c r="B192" t="s">
        <v>257</v>
      </c>
      <c r="C192">
        <v>1</v>
      </c>
    </row>
    <row r="193" spans="1:3">
      <c r="A193" s="26">
        <v>42377</v>
      </c>
      <c r="B193" t="s">
        <v>257</v>
      </c>
      <c r="C193">
        <v>1</v>
      </c>
    </row>
    <row r="194" spans="1:3">
      <c r="A194" s="26">
        <v>42377</v>
      </c>
      <c r="B194" t="s">
        <v>26</v>
      </c>
      <c r="C194">
        <v>1</v>
      </c>
    </row>
    <row r="195" spans="1:3">
      <c r="A195" s="26">
        <v>42377</v>
      </c>
      <c r="B195" t="s">
        <v>41</v>
      </c>
      <c r="C195">
        <v>1</v>
      </c>
    </row>
    <row r="196" spans="1:3">
      <c r="A196" s="26">
        <v>42377</v>
      </c>
      <c r="B196" t="s">
        <v>75</v>
      </c>
      <c r="C196">
        <v>1</v>
      </c>
    </row>
    <row r="197" spans="1:3">
      <c r="A197" s="26">
        <v>42377</v>
      </c>
      <c r="B197" t="s">
        <v>26</v>
      </c>
      <c r="C197">
        <v>1</v>
      </c>
    </row>
    <row r="198" spans="1:3">
      <c r="A198" s="26">
        <v>42377</v>
      </c>
      <c r="B198" t="s">
        <v>78</v>
      </c>
      <c r="C198">
        <v>1</v>
      </c>
    </row>
    <row r="199" spans="1:3">
      <c r="A199" s="26">
        <v>42377</v>
      </c>
      <c r="B199" t="s">
        <v>89</v>
      </c>
      <c r="C199">
        <v>1</v>
      </c>
    </row>
    <row r="200" spans="1:3">
      <c r="A200" s="26">
        <v>42377</v>
      </c>
      <c r="B200" t="s">
        <v>289</v>
      </c>
      <c r="C200">
        <v>1</v>
      </c>
    </row>
    <row r="201" spans="1:3">
      <c r="A201" s="26">
        <v>42377</v>
      </c>
      <c r="B201" t="s">
        <v>78</v>
      </c>
      <c r="C201">
        <v>1</v>
      </c>
    </row>
    <row r="202" spans="1:3">
      <c r="A202" s="26">
        <v>42378</v>
      </c>
      <c r="B202" t="s">
        <v>89</v>
      </c>
      <c r="C202">
        <v>1</v>
      </c>
    </row>
    <row r="203" spans="1:3">
      <c r="A203" s="26">
        <v>42378</v>
      </c>
      <c r="B203" t="s">
        <v>6</v>
      </c>
      <c r="C203">
        <v>1</v>
      </c>
    </row>
    <row r="204" spans="1:3">
      <c r="A204" s="26">
        <v>42378</v>
      </c>
      <c r="B204" t="s">
        <v>89</v>
      </c>
      <c r="C204">
        <v>1</v>
      </c>
    </row>
    <row r="205" spans="1:3">
      <c r="A205" s="26">
        <v>42379</v>
      </c>
      <c r="B205" t="s">
        <v>289</v>
      </c>
      <c r="C205">
        <v>1</v>
      </c>
    </row>
    <row r="206" spans="1:3">
      <c r="A206" s="26">
        <v>42379</v>
      </c>
      <c r="B206" t="s">
        <v>89</v>
      </c>
      <c r="C206">
        <v>1</v>
      </c>
    </row>
    <row r="207" spans="1:3">
      <c r="A207" s="26">
        <v>42379</v>
      </c>
      <c r="B207" t="s">
        <v>78</v>
      </c>
      <c r="C207">
        <v>1</v>
      </c>
    </row>
    <row r="208" spans="1:3">
      <c r="A208" s="26">
        <v>42379</v>
      </c>
      <c r="B208" t="s">
        <v>4</v>
      </c>
      <c r="C208">
        <v>1</v>
      </c>
    </row>
    <row r="209" spans="1:3">
      <c r="A209" s="26">
        <v>42379</v>
      </c>
      <c r="B209" t="s">
        <v>89</v>
      </c>
      <c r="C209">
        <v>1</v>
      </c>
    </row>
    <row r="210" spans="1:3">
      <c r="A210" s="26">
        <v>42379</v>
      </c>
      <c r="B210" t="s">
        <v>89</v>
      </c>
      <c r="C210">
        <v>1</v>
      </c>
    </row>
    <row r="211" spans="1:3">
      <c r="A211" s="26">
        <v>42379</v>
      </c>
      <c r="B211" t="s">
        <v>89</v>
      </c>
      <c r="C211">
        <v>1</v>
      </c>
    </row>
    <row r="212" spans="1:3">
      <c r="A212" s="26">
        <v>42379</v>
      </c>
      <c r="B212" t="s">
        <v>4</v>
      </c>
      <c r="C212">
        <v>1</v>
      </c>
    </row>
    <row r="213" spans="1:3">
      <c r="A213" s="26">
        <v>42379</v>
      </c>
      <c r="B213" t="s">
        <v>11</v>
      </c>
      <c r="C213">
        <v>1</v>
      </c>
    </row>
    <row r="214" spans="1:3">
      <c r="A214" s="26">
        <v>42379</v>
      </c>
      <c r="B214" t="s">
        <v>89</v>
      </c>
      <c r="C214">
        <v>1</v>
      </c>
    </row>
    <row r="215" spans="1:3">
      <c r="A215" s="26">
        <v>42379</v>
      </c>
      <c r="B215" t="s">
        <v>289</v>
      </c>
      <c r="C215">
        <v>1</v>
      </c>
    </row>
    <row r="216" spans="1:3">
      <c r="A216" s="26">
        <v>42379</v>
      </c>
      <c r="B216" t="s">
        <v>89</v>
      </c>
      <c r="C216">
        <v>1</v>
      </c>
    </row>
    <row r="217" spans="1:3">
      <c r="A217" s="26">
        <v>42379</v>
      </c>
      <c r="B217" t="s">
        <v>89</v>
      </c>
      <c r="C217">
        <v>1</v>
      </c>
    </row>
    <row r="218" spans="1:3">
      <c r="A218" s="26">
        <v>42379</v>
      </c>
      <c r="B218" t="s">
        <v>89</v>
      </c>
      <c r="C218">
        <v>1</v>
      </c>
    </row>
    <row r="219" spans="1:3">
      <c r="A219" s="26">
        <v>42379</v>
      </c>
      <c r="B219" t="s">
        <v>89</v>
      </c>
      <c r="C219">
        <v>1</v>
      </c>
    </row>
    <row r="220" spans="1:3">
      <c r="A220" s="26">
        <v>42379</v>
      </c>
      <c r="B220" t="s">
        <v>19</v>
      </c>
      <c r="C220">
        <v>1</v>
      </c>
    </row>
    <row r="221" spans="1:3">
      <c r="A221" s="26">
        <v>42379</v>
      </c>
      <c r="B221" t="s">
        <v>19</v>
      </c>
      <c r="C221">
        <v>1</v>
      </c>
    </row>
    <row r="222" spans="1:3">
      <c r="A222" s="26">
        <v>42380</v>
      </c>
      <c r="B222" t="s">
        <v>4</v>
      </c>
      <c r="C222">
        <v>1</v>
      </c>
    </row>
    <row r="223" spans="1:3">
      <c r="A223" s="26">
        <v>42380</v>
      </c>
      <c r="B223" t="s">
        <v>24</v>
      </c>
      <c r="C223">
        <v>1</v>
      </c>
    </row>
    <row r="224" spans="1:3">
      <c r="A224" s="26">
        <v>42380</v>
      </c>
      <c r="B224" t="s">
        <v>24</v>
      </c>
      <c r="C224">
        <v>1</v>
      </c>
    </row>
    <row r="225" spans="1:3">
      <c r="A225" s="26">
        <v>42380</v>
      </c>
      <c r="B225" t="s">
        <v>4</v>
      </c>
      <c r="C225">
        <v>1</v>
      </c>
    </row>
    <row r="226" spans="1:3">
      <c r="A226" s="26">
        <v>42380</v>
      </c>
      <c r="B226" t="s">
        <v>4</v>
      </c>
      <c r="C226">
        <v>1</v>
      </c>
    </row>
    <row r="227" spans="1:3">
      <c r="A227" s="26">
        <v>42380</v>
      </c>
      <c r="B227" t="s">
        <v>48</v>
      </c>
      <c r="C227">
        <v>1</v>
      </c>
    </row>
    <row r="228" spans="1:3">
      <c r="A228" s="26">
        <v>42380</v>
      </c>
      <c r="B228" t="s">
        <v>48</v>
      </c>
      <c r="C228">
        <v>1</v>
      </c>
    </row>
    <row r="229" spans="1:3">
      <c r="A229" s="26">
        <v>42380</v>
      </c>
      <c r="B229" t="s">
        <v>48</v>
      </c>
      <c r="C229">
        <v>1</v>
      </c>
    </row>
    <row r="230" spans="1:3">
      <c r="A230" s="26">
        <v>42380</v>
      </c>
      <c r="B230" t="s">
        <v>48</v>
      </c>
      <c r="C230">
        <v>1</v>
      </c>
    </row>
    <row r="231" spans="1:3">
      <c r="A231" s="26">
        <v>42380</v>
      </c>
      <c r="B231" t="s">
        <v>48</v>
      </c>
      <c r="C231">
        <v>1</v>
      </c>
    </row>
    <row r="232" spans="1:3">
      <c r="A232" s="26">
        <v>42380</v>
      </c>
      <c r="B232" t="s">
        <v>41</v>
      </c>
      <c r="C232">
        <v>1</v>
      </c>
    </row>
    <row r="233" spans="1:3">
      <c r="A233" s="26">
        <v>42380</v>
      </c>
      <c r="B233" t="s">
        <v>78</v>
      </c>
      <c r="C233">
        <v>1</v>
      </c>
    </row>
    <row r="234" spans="1:3">
      <c r="A234" s="26">
        <v>42380</v>
      </c>
      <c r="B234" t="s">
        <v>6</v>
      </c>
      <c r="C234">
        <v>1</v>
      </c>
    </row>
    <row r="235" spans="1:3">
      <c r="A235" s="26">
        <v>42380</v>
      </c>
      <c r="B235" t="s">
        <v>289</v>
      </c>
      <c r="C235">
        <v>1</v>
      </c>
    </row>
    <row r="236" spans="1:3">
      <c r="A236" s="26">
        <v>42380</v>
      </c>
      <c r="B236" t="s">
        <v>6</v>
      </c>
      <c r="C236">
        <v>1</v>
      </c>
    </row>
    <row r="237" spans="1:3">
      <c r="A237" s="26">
        <v>42380</v>
      </c>
      <c r="B237" t="s">
        <v>4</v>
      </c>
      <c r="C237">
        <v>1</v>
      </c>
    </row>
    <row r="238" spans="1:3">
      <c r="A238" s="26">
        <v>42380</v>
      </c>
      <c r="B238" t="s">
        <v>6</v>
      </c>
      <c r="C238">
        <v>1</v>
      </c>
    </row>
    <row r="239" spans="1:3">
      <c r="A239" s="26">
        <v>42380</v>
      </c>
      <c r="B239" t="s">
        <v>6</v>
      </c>
      <c r="C239">
        <v>1</v>
      </c>
    </row>
    <row r="240" spans="1:3">
      <c r="A240" s="26">
        <v>42380</v>
      </c>
      <c r="B240" t="s">
        <v>6</v>
      </c>
      <c r="C240">
        <v>1</v>
      </c>
    </row>
    <row r="241" spans="1:3">
      <c r="A241" s="26">
        <v>42380</v>
      </c>
      <c r="B241" t="s">
        <v>6</v>
      </c>
      <c r="C241">
        <v>1</v>
      </c>
    </row>
    <row r="242" spans="1:3">
      <c r="A242" s="26">
        <v>42380</v>
      </c>
      <c r="B242" t="s">
        <v>89</v>
      </c>
      <c r="C242">
        <v>1</v>
      </c>
    </row>
    <row r="243" spans="1:3">
      <c r="A243" s="26">
        <v>42380</v>
      </c>
      <c r="B243" t="s">
        <v>4</v>
      </c>
      <c r="C243">
        <v>1</v>
      </c>
    </row>
    <row r="244" spans="1:3">
      <c r="A244" s="26">
        <v>42380</v>
      </c>
      <c r="B244" t="s">
        <v>89</v>
      </c>
      <c r="C244">
        <v>1</v>
      </c>
    </row>
    <row r="245" spans="1:3">
      <c r="A245" s="26">
        <v>42380</v>
      </c>
      <c r="B245" t="s">
        <v>4</v>
      </c>
      <c r="C245">
        <v>1</v>
      </c>
    </row>
    <row r="246" spans="1:3">
      <c r="A246" s="26">
        <v>42380</v>
      </c>
      <c r="B246" t="s">
        <v>89</v>
      </c>
      <c r="C246">
        <v>1</v>
      </c>
    </row>
    <row r="247" spans="1:3">
      <c r="A247" s="26">
        <v>42380</v>
      </c>
      <c r="B247" t="s">
        <v>89</v>
      </c>
      <c r="C247">
        <v>1</v>
      </c>
    </row>
    <row r="248" spans="1:3">
      <c r="A248" s="26">
        <v>42380</v>
      </c>
      <c r="B248" t="s">
        <v>89</v>
      </c>
      <c r="C248">
        <v>1</v>
      </c>
    </row>
    <row r="249" spans="1:3">
      <c r="A249" s="26">
        <v>42380</v>
      </c>
      <c r="B249" t="s">
        <v>4</v>
      </c>
      <c r="C249">
        <v>1</v>
      </c>
    </row>
    <row r="250" spans="1:3">
      <c r="A250" s="26">
        <v>42380</v>
      </c>
      <c r="B250" t="s">
        <v>4</v>
      </c>
      <c r="C250">
        <v>1</v>
      </c>
    </row>
    <row r="251" spans="1:3">
      <c r="A251" s="26">
        <v>42380</v>
      </c>
      <c r="B251" t="s">
        <v>6</v>
      </c>
      <c r="C251">
        <v>1</v>
      </c>
    </row>
    <row r="252" spans="1:3">
      <c r="A252" s="26">
        <v>42381</v>
      </c>
      <c r="B252" t="s">
        <v>78</v>
      </c>
      <c r="C252">
        <v>1</v>
      </c>
    </row>
    <row r="253" spans="1:3">
      <c r="A253" s="26">
        <v>42381</v>
      </c>
      <c r="B253" t="s">
        <v>4</v>
      </c>
      <c r="C253">
        <v>1</v>
      </c>
    </row>
    <row r="254" spans="1:3">
      <c r="A254" s="26">
        <v>42381</v>
      </c>
      <c r="B254" t="s">
        <v>289</v>
      </c>
      <c r="C254">
        <v>1</v>
      </c>
    </row>
    <row r="255" spans="1:3">
      <c r="A255" s="26">
        <v>42381</v>
      </c>
      <c r="B255" t="s">
        <v>289</v>
      </c>
      <c r="C255">
        <v>1</v>
      </c>
    </row>
    <row r="256" spans="1:3">
      <c r="A256" s="26">
        <v>42381</v>
      </c>
      <c r="B256" t="s">
        <v>6</v>
      </c>
      <c r="C256">
        <v>1</v>
      </c>
    </row>
    <row r="257" spans="1:3">
      <c r="A257" s="26">
        <v>42381</v>
      </c>
      <c r="B257" t="s">
        <v>4</v>
      </c>
      <c r="C257">
        <v>1</v>
      </c>
    </row>
    <row r="258" spans="1:3">
      <c r="A258" s="26">
        <v>42381</v>
      </c>
      <c r="B258" t="s">
        <v>289</v>
      </c>
      <c r="C258">
        <v>1</v>
      </c>
    </row>
    <row r="259" spans="1:3">
      <c r="A259" s="26">
        <v>42381</v>
      </c>
      <c r="B259" t="s">
        <v>4</v>
      </c>
      <c r="C259">
        <v>1</v>
      </c>
    </row>
    <row r="260" spans="1:3">
      <c r="A260" s="26">
        <v>42381</v>
      </c>
      <c r="B260" t="s">
        <v>4</v>
      </c>
      <c r="C260">
        <v>1</v>
      </c>
    </row>
    <row r="261" spans="1:3">
      <c r="A261" s="26">
        <v>42381</v>
      </c>
      <c r="B261" t="s">
        <v>75</v>
      </c>
      <c r="C261">
        <v>1</v>
      </c>
    </row>
    <row r="262" spans="1:3">
      <c r="A262" s="26">
        <v>42381</v>
      </c>
      <c r="B262" t="s">
        <v>19</v>
      </c>
      <c r="C262">
        <v>1</v>
      </c>
    </row>
    <row r="263" spans="1:3">
      <c r="A263" s="26">
        <v>42381</v>
      </c>
      <c r="B263" t="s">
        <v>19</v>
      </c>
      <c r="C263">
        <v>1</v>
      </c>
    </row>
    <row r="264" spans="1:3">
      <c r="A264" s="26">
        <v>42381</v>
      </c>
      <c r="B264" t="s">
        <v>19</v>
      </c>
      <c r="C264">
        <v>1</v>
      </c>
    </row>
    <row r="265" spans="1:3">
      <c r="A265" s="26">
        <v>42381</v>
      </c>
      <c r="B265" t="s">
        <v>19</v>
      </c>
      <c r="C265">
        <v>1</v>
      </c>
    </row>
    <row r="266" spans="1:3">
      <c r="A266" s="26">
        <v>42381</v>
      </c>
      <c r="B266" t="s">
        <v>19</v>
      </c>
      <c r="C266">
        <v>1</v>
      </c>
    </row>
    <row r="267" spans="1:3">
      <c r="A267" s="26">
        <v>42381</v>
      </c>
      <c r="B267" t="s">
        <v>26</v>
      </c>
      <c r="C267">
        <v>1</v>
      </c>
    </row>
    <row r="268" spans="1:3">
      <c r="A268" s="26">
        <v>42381</v>
      </c>
      <c r="B268" t="s">
        <v>289</v>
      </c>
      <c r="C268">
        <v>1</v>
      </c>
    </row>
    <row r="269" spans="1:3">
      <c r="A269" s="26">
        <v>42382</v>
      </c>
      <c r="B269" t="s">
        <v>78</v>
      </c>
      <c r="C269">
        <v>1</v>
      </c>
    </row>
    <row r="270" spans="1:3">
      <c r="A270" s="26">
        <v>42382</v>
      </c>
      <c r="B270" t="s">
        <v>78</v>
      </c>
      <c r="C270">
        <v>1</v>
      </c>
    </row>
    <row r="271" spans="1:3">
      <c r="A271" s="26">
        <v>42382</v>
      </c>
      <c r="B271" t="s">
        <v>19</v>
      </c>
      <c r="C271">
        <v>1</v>
      </c>
    </row>
    <row r="272" spans="1:3">
      <c r="A272" s="26">
        <v>42382</v>
      </c>
      <c r="B272" t="s">
        <v>19</v>
      </c>
      <c r="C272">
        <v>1</v>
      </c>
    </row>
    <row r="273" spans="1:3">
      <c r="A273" s="26">
        <v>42382</v>
      </c>
      <c r="B273" t="s">
        <v>4</v>
      </c>
      <c r="C273">
        <v>1</v>
      </c>
    </row>
    <row r="274" spans="1:3">
      <c r="A274" s="26">
        <v>42382</v>
      </c>
      <c r="B274" t="s">
        <v>4</v>
      </c>
      <c r="C274">
        <v>1</v>
      </c>
    </row>
    <row r="275" spans="1:3">
      <c r="A275" s="26">
        <v>42382</v>
      </c>
      <c r="B275" t="s">
        <v>289</v>
      </c>
      <c r="C275">
        <v>1</v>
      </c>
    </row>
    <row r="276" spans="1:3">
      <c r="A276" s="26">
        <v>42382</v>
      </c>
      <c r="B276" t="s">
        <v>6</v>
      </c>
      <c r="C276">
        <v>1</v>
      </c>
    </row>
    <row r="277" spans="1:3">
      <c r="A277" s="26">
        <v>42382</v>
      </c>
      <c r="B277" t="s">
        <v>6</v>
      </c>
      <c r="C277">
        <v>1</v>
      </c>
    </row>
    <row r="278" spans="1:3">
      <c r="A278" s="26">
        <v>42382</v>
      </c>
      <c r="B278" t="s">
        <v>6</v>
      </c>
      <c r="C278">
        <v>1</v>
      </c>
    </row>
    <row r="279" spans="1:3">
      <c r="A279" s="26">
        <v>42382</v>
      </c>
      <c r="B279" t="s">
        <v>6</v>
      </c>
      <c r="C279">
        <v>1</v>
      </c>
    </row>
    <row r="280" spans="1:3">
      <c r="A280" s="26">
        <v>42382</v>
      </c>
      <c r="B280" t="s">
        <v>6</v>
      </c>
      <c r="C280">
        <v>1</v>
      </c>
    </row>
    <row r="281" spans="1:3">
      <c r="A281" s="26">
        <v>42382</v>
      </c>
      <c r="B281" t="s">
        <v>6</v>
      </c>
      <c r="C281">
        <v>1</v>
      </c>
    </row>
    <row r="282" spans="1:3">
      <c r="A282" s="26">
        <v>42382</v>
      </c>
      <c r="B282" t="s">
        <v>6</v>
      </c>
      <c r="C282">
        <v>1</v>
      </c>
    </row>
    <row r="283" spans="1:3">
      <c r="A283" s="26">
        <v>42382</v>
      </c>
      <c r="B283" t="s">
        <v>6</v>
      </c>
      <c r="C283">
        <v>1</v>
      </c>
    </row>
    <row r="284" spans="1:3">
      <c r="A284" s="26">
        <v>42382</v>
      </c>
      <c r="B284" t="s">
        <v>109</v>
      </c>
      <c r="C284">
        <v>1</v>
      </c>
    </row>
    <row r="285" spans="1:3">
      <c r="A285" s="26">
        <v>42382</v>
      </c>
      <c r="B285" t="s">
        <v>6</v>
      </c>
      <c r="C285">
        <v>1</v>
      </c>
    </row>
    <row r="286" spans="1:3">
      <c r="A286" s="26">
        <v>42382</v>
      </c>
      <c r="B286" t="s">
        <v>78</v>
      </c>
      <c r="C286">
        <v>1</v>
      </c>
    </row>
    <row r="287" spans="1:3">
      <c r="A287" s="26">
        <v>42382</v>
      </c>
      <c r="B287" t="s">
        <v>13</v>
      </c>
      <c r="C287">
        <v>1</v>
      </c>
    </row>
    <row r="288" spans="1:3">
      <c r="A288" s="26">
        <v>42382</v>
      </c>
      <c r="B288" t="s">
        <v>13</v>
      </c>
      <c r="C288">
        <v>1</v>
      </c>
    </row>
    <row r="289" spans="1:3">
      <c r="A289" s="26">
        <v>42382</v>
      </c>
      <c r="B289" t="s">
        <v>13</v>
      </c>
      <c r="C289">
        <v>1</v>
      </c>
    </row>
    <row r="290" spans="1:3">
      <c r="A290" s="26">
        <v>42382</v>
      </c>
      <c r="B290" t="s">
        <v>13</v>
      </c>
      <c r="C290">
        <v>1</v>
      </c>
    </row>
    <row r="291" spans="1:3">
      <c r="A291" s="26">
        <v>42382</v>
      </c>
      <c r="B291" t="s">
        <v>13</v>
      </c>
      <c r="C291">
        <v>1</v>
      </c>
    </row>
    <row r="292" spans="1:3">
      <c r="A292" s="26">
        <v>42382</v>
      </c>
      <c r="B292" t="s">
        <v>13</v>
      </c>
      <c r="C292">
        <v>1</v>
      </c>
    </row>
    <row r="293" spans="1:3">
      <c r="A293" s="26">
        <v>42382</v>
      </c>
      <c r="B293" t="s">
        <v>13</v>
      </c>
      <c r="C293">
        <v>1</v>
      </c>
    </row>
    <row r="294" spans="1:3">
      <c r="A294" s="26">
        <v>42382</v>
      </c>
      <c r="B294" t="s">
        <v>13</v>
      </c>
      <c r="C294">
        <v>1</v>
      </c>
    </row>
    <row r="295" spans="1:3">
      <c r="A295" s="26">
        <v>42382</v>
      </c>
      <c r="B295" t="s">
        <v>13</v>
      </c>
      <c r="C295">
        <v>1</v>
      </c>
    </row>
    <row r="296" spans="1:3">
      <c r="A296" s="26">
        <v>42382</v>
      </c>
      <c r="B296" t="s">
        <v>4</v>
      </c>
      <c r="C296">
        <v>1</v>
      </c>
    </row>
    <row r="297" spans="1:3">
      <c r="A297" s="26">
        <v>42382</v>
      </c>
      <c r="B297" t="s">
        <v>4</v>
      </c>
      <c r="C297">
        <v>1</v>
      </c>
    </row>
    <row r="298" spans="1:3">
      <c r="A298" s="26">
        <v>42382</v>
      </c>
      <c r="B298" t="s">
        <v>4</v>
      </c>
      <c r="C298">
        <v>1</v>
      </c>
    </row>
    <row r="299" spans="1:3">
      <c r="A299" s="26">
        <v>42382</v>
      </c>
      <c r="B299" t="s">
        <v>4</v>
      </c>
      <c r="C299">
        <v>1</v>
      </c>
    </row>
    <row r="300" spans="1:3">
      <c r="A300" s="26">
        <v>42382</v>
      </c>
      <c r="B300" t="s">
        <v>19</v>
      </c>
      <c r="C300">
        <v>1</v>
      </c>
    </row>
    <row r="301" spans="1:3">
      <c r="A301" s="26">
        <v>42382</v>
      </c>
      <c r="B301" t="s">
        <v>89</v>
      </c>
      <c r="C301">
        <v>1</v>
      </c>
    </row>
    <row r="302" spans="1:3">
      <c r="A302" s="26">
        <v>42382</v>
      </c>
      <c r="B302" t="s">
        <v>4</v>
      </c>
      <c r="C302">
        <v>1</v>
      </c>
    </row>
    <row r="303" spans="1:3">
      <c r="A303" s="26">
        <v>42382</v>
      </c>
      <c r="B303" t="s">
        <v>356</v>
      </c>
      <c r="C303">
        <v>1</v>
      </c>
    </row>
    <row r="304" spans="1:3">
      <c r="A304" s="26">
        <v>42382</v>
      </c>
      <c r="B304" t="s">
        <v>89</v>
      </c>
      <c r="C304">
        <v>1</v>
      </c>
    </row>
    <row r="305" spans="1:3">
      <c r="A305" s="26">
        <v>42382</v>
      </c>
      <c r="B305" t="s">
        <v>4</v>
      </c>
      <c r="C305">
        <v>1</v>
      </c>
    </row>
    <row r="306" spans="1:3">
      <c r="A306" s="26">
        <v>42382</v>
      </c>
      <c r="B306" t="s">
        <v>26</v>
      </c>
      <c r="C306">
        <v>1</v>
      </c>
    </row>
    <row r="307" spans="1:3">
      <c r="A307" s="26">
        <v>42382</v>
      </c>
      <c r="B307" t="s">
        <v>89</v>
      </c>
      <c r="C307">
        <v>1</v>
      </c>
    </row>
    <row r="308" spans="1:3">
      <c r="A308" s="26">
        <v>42382</v>
      </c>
      <c r="B308" t="s">
        <v>4</v>
      </c>
      <c r="C308">
        <v>1</v>
      </c>
    </row>
    <row r="309" spans="1:3">
      <c r="A309" s="26">
        <v>42382</v>
      </c>
      <c r="B309" t="s">
        <v>4</v>
      </c>
      <c r="C309">
        <v>1</v>
      </c>
    </row>
    <row r="310" spans="1:3">
      <c r="A310" s="26">
        <v>42382</v>
      </c>
      <c r="B310" t="s">
        <v>89</v>
      </c>
      <c r="C310">
        <v>1</v>
      </c>
    </row>
    <row r="311" spans="1:3">
      <c r="A311" s="26">
        <v>42382</v>
      </c>
      <c r="B311" t="s">
        <v>13</v>
      </c>
      <c r="C311">
        <v>1</v>
      </c>
    </row>
    <row r="312" spans="1:3">
      <c r="A312" s="26">
        <v>42382</v>
      </c>
      <c r="B312" t="s">
        <v>13</v>
      </c>
      <c r="C312">
        <v>1</v>
      </c>
    </row>
    <row r="313" spans="1:3">
      <c r="A313" s="26">
        <v>42382</v>
      </c>
      <c r="B313" t="s">
        <v>4</v>
      </c>
      <c r="C313">
        <v>1</v>
      </c>
    </row>
    <row r="314" spans="1:3">
      <c r="A314" s="26">
        <v>42382</v>
      </c>
      <c r="B314" t="s">
        <v>89</v>
      </c>
      <c r="C314">
        <v>1</v>
      </c>
    </row>
    <row r="315" spans="1:3">
      <c r="A315" s="26">
        <v>42382</v>
      </c>
      <c r="B315" t="s">
        <v>289</v>
      </c>
      <c r="C315">
        <v>1</v>
      </c>
    </row>
    <row r="316" spans="1:3">
      <c r="A316" s="26">
        <v>42382</v>
      </c>
      <c r="B316" t="s">
        <v>11</v>
      </c>
      <c r="C316">
        <v>1</v>
      </c>
    </row>
    <row r="317" spans="1:3">
      <c r="A317" s="26">
        <v>42382</v>
      </c>
      <c r="B317" t="s">
        <v>78</v>
      </c>
      <c r="C317">
        <v>1</v>
      </c>
    </row>
    <row r="318" spans="1:3">
      <c r="A318" s="26">
        <v>42382</v>
      </c>
      <c r="B318" t="s">
        <v>289</v>
      </c>
      <c r="C318">
        <v>1</v>
      </c>
    </row>
    <row r="319" spans="1:3">
      <c r="A319" s="26">
        <v>42382</v>
      </c>
      <c r="B319" t="s">
        <v>78</v>
      </c>
      <c r="C319">
        <v>1</v>
      </c>
    </row>
    <row r="320" spans="1:3">
      <c r="A320" s="26">
        <v>42382</v>
      </c>
      <c r="B320" t="s">
        <v>78</v>
      </c>
      <c r="C320">
        <v>1</v>
      </c>
    </row>
    <row r="321" spans="1:3">
      <c r="A321" s="26">
        <v>42383</v>
      </c>
      <c r="B321" t="s">
        <v>4</v>
      </c>
      <c r="C321">
        <v>1</v>
      </c>
    </row>
    <row r="322" spans="1:3">
      <c r="A322" s="26">
        <v>42383</v>
      </c>
      <c r="B322" t="s">
        <v>4</v>
      </c>
      <c r="C322">
        <v>1</v>
      </c>
    </row>
    <row r="323" spans="1:3">
      <c r="A323" s="26">
        <v>42383</v>
      </c>
      <c r="B323" t="s">
        <v>78</v>
      </c>
      <c r="C323">
        <v>1</v>
      </c>
    </row>
    <row r="324" spans="1:3">
      <c r="A324" s="26">
        <v>42383</v>
      </c>
      <c r="B324" t="s">
        <v>89</v>
      </c>
      <c r="C324">
        <v>1</v>
      </c>
    </row>
    <row r="325" spans="1:3">
      <c r="A325" s="26">
        <v>42383</v>
      </c>
      <c r="B325" t="s">
        <v>4</v>
      </c>
      <c r="C325">
        <v>1</v>
      </c>
    </row>
    <row r="326" spans="1:3">
      <c r="A326" s="26">
        <v>42383</v>
      </c>
      <c r="B326" t="s">
        <v>6</v>
      </c>
      <c r="C326">
        <v>1</v>
      </c>
    </row>
    <row r="327" spans="1:3">
      <c r="A327" s="26">
        <v>42383</v>
      </c>
      <c r="B327" t="s">
        <v>4</v>
      </c>
      <c r="C327">
        <v>1</v>
      </c>
    </row>
    <row r="328" spans="1:3">
      <c r="A328" s="26">
        <v>42383</v>
      </c>
      <c r="B328" t="s">
        <v>4</v>
      </c>
      <c r="C328">
        <v>1</v>
      </c>
    </row>
    <row r="329" spans="1:3">
      <c r="A329" s="26">
        <v>42383</v>
      </c>
      <c r="B329" t="s">
        <v>4</v>
      </c>
      <c r="C329">
        <v>1</v>
      </c>
    </row>
    <row r="330" spans="1:3">
      <c r="A330" s="26">
        <v>42383</v>
      </c>
      <c r="B330" t="s">
        <v>289</v>
      </c>
      <c r="C330">
        <v>1</v>
      </c>
    </row>
    <row r="331" spans="1:3">
      <c r="A331" s="26">
        <v>42383</v>
      </c>
      <c r="B331" t="s">
        <v>89</v>
      </c>
      <c r="C331">
        <v>1</v>
      </c>
    </row>
    <row r="332" spans="1:3">
      <c r="A332" s="26">
        <v>42383</v>
      </c>
      <c r="B332" t="s">
        <v>89</v>
      </c>
      <c r="C332">
        <v>1</v>
      </c>
    </row>
    <row r="333" spans="1:3">
      <c r="A333" s="26">
        <v>42383</v>
      </c>
      <c r="B333" t="s">
        <v>26</v>
      </c>
      <c r="C333">
        <v>1</v>
      </c>
    </row>
    <row r="334" spans="1:3">
      <c r="A334" s="26">
        <v>42383</v>
      </c>
      <c r="B334" t="s">
        <v>4</v>
      </c>
      <c r="C334">
        <v>1</v>
      </c>
    </row>
    <row r="335" spans="1:3">
      <c r="A335" s="26">
        <v>42383</v>
      </c>
      <c r="B335" t="s">
        <v>89</v>
      </c>
      <c r="C335">
        <v>1</v>
      </c>
    </row>
    <row r="336" spans="1:3">
      <c r="A336" s="26">
        <v>42383</v>
      </c>
      <c r="B336" t="s">
        <v>89</v>
      </c>
      <c r="C336">
        <v>1</v>
      </c>
    </row>
    <row r="337" spans="1:3">
      <c r="A337" s="26">
        <v>42383</v>
      </c>
      <c r="B337" t="s">
        <v>6</v>
      </c>
      <c r="C337">
        <v>1</v>
      </c>
    </row>
    <row r="338" spans="1:3">
      <c r="A338" s="26">
        <v>42383</v>
      </c>
      <c r="B338" t="s">
        <v>6</v>
      </c>
      <c r="C338">
        <v>1</v>
      </c>
    </row>
    <row r="339" spans="1:3">
      <c r="A339" s="26">
        <v>42383</v>
      </c>
      <c r="B339" t="s">
        <v>6</v>
      </c>
      <c r="C339">
        <v>1</v>
      </c>
    </row>
    <row r="340" spans="1:3">
      <c r="A340" s="26">
        <v>42383</v>
      </c>
      <c r="B340" t="s">
        <v>6</v>
      </c>
      <c r="C340">
        <v>1</v>
      </c>
    </row>
    <row r="341" spans="1:3">
      <c r="A341" s="26">
        <v>42383</v>
      </c>
      <c r="B341" t="s">
        <v>289</v>
      </c>
      <c r="C341">
        <v>1</v>
      </c>
    </row>
    <row r="342" spans="1:3">
      <c r="A342" s="26">
        <v>42383</v>
      </c>
      <c r="B342" t="s">
        <v>6</v>
      </c>
      <c r="C342">
        <v>1</v>
      </c>
    </row>
    <row r="343" spans="1:3">
      <c r="A343" s="26">
        <v>42383</v>
      </c>
      <c r="B343" t="s">
        <v>89</v>
      </c>
      <c r="C343">
        <v>1</v>
      </c>
    </row>
    <row r="344" spans="1:3">
      <c r="A344" s="26">
        <v>42383</v>
      </c>
      <c r="B344" t="s">
        <v>89</v>
      </c>
      <c r="C344">
        <v>1</v>
      </c>
    </row>
    <row r="345" spans="1:3">
      <c r="A345" s="26">
        <v>42383</v>
      </c>
      <c r="B345" t="s">
        <v>24</v>
      </c>
      <c r="C345">
        <v>1</v>
      </c>
    </row>
    <row r="346" spans="1:3">
      <c r="A346" s="26">
        <v>42383</v>
      </c>
      <c r="B346" t="s">
        <v>24</v>
      </c>
      <c r="C346">
        <v>1</v>
      </c>
    </row>
    <row r="347" spans="1:3">
      <c r="A347" s="26">
        <v>42383</v>
      </c>
      <c r="B347" t="s">
        <v>521</v>
      </c>
      <c r="C347">
        <v>1</v>
      </c>
    </row>
    <row r="348" spans="1:3">
      <c r="A348" s="26">
        <v>42383</v>
      </c>
      <c r="B348" t="s">
        <v>289</v>
      </c>
      <c r="C348">
        <v>1</v>
      </c>
    </row>
    <row r="349" spans="1:3">
      <c r="A349" s="26">
        <v>42383</v>
      </c>
      <c r="B349" t="s">
        <v>289</v>
      </c>
      <c r="C349">
        <v>1</v>
      </c>
    </row>
    <row r="350" spans="1:3">
      <c r="A350" s="26">
        <v>42383</v>
      </c>
      <c r="B350" t="s">
        <v>289</v>
      </c>
      <c r="C350">
        <v>1</v>
      </c>
    </row>
    <row r="351" spans="1:3">
      <c r="A351" s="26">
        <v>42383</v>
      </c>
      <c r="B351" t="s">
        <v>289</v>
      </c>
      <c r="C351">
        <v>1</v>
      </c>
    </row>
    <row r="352" spans="1:3">
      <c r="A352" s="26">
        <v>42383</v>
      </c>
      <c r="B352" t="s">
        <v>289</v>
      </c>
      <c r="C352">
        <v>1</v>
      </c>
    </row>
    <row r="353" spans="1:3">
      <c r="A353" s="26">
        <v>42383</v>
      </c>
      <c r="B353" t="s">
        <v>70</v>
      </c>
      <c r="C353">
        <v>1</v>
      </c>
    </row>
    <row r="354" spans="1:3">
      <c r="A354" s="26">
        <v>42383</v>
      </c>
      <c r="B354" t="s">
        <v>4</v>
      </c>
      <c r="C354">
        <v>1</v>
      </c>
    </row>
    <row r="355" spans="1:3">
      <c r="A355" s="26">
        <v>42383</v>
      </c>
      <c r="B355" t="s">
        <v>289</v>
      </c>
      <c r="C355">
        <v>1</v>
      </c>
    </row>
    <row r="356" spans="1:3">
      <c r="A356" s="26">
        <v>42383</v>
      </c>
      <c r="B356" t="s">
        <v>289</v>
      </c>
      <c r="C356">
        <v>1</v>
      </c>
    </row>
    <row r="357" spans="1:3">
      <c r="A357" s="26">
        <v>42383</v>
      </c>
      <c r="B357" t="s">
        <v>289</v>
      </c>
      <c r="C357">
        <v>1</v>
      </c>
    </row>
    <row r="358" spans="1:3">
      <c r="A358" s="26">
        <v>42383</v>
      </c>
      <c r="B358" t="s">
        <v>6</v>
      </c>
      <c r="C358">
        <v>1</v>
      </c>
    </row>
    <row r="359" spans="1:3">
      <c r="A359" s="26">
        <v>42383</v>
      </c>
      <c r="B359" t="s">
        <v>6</v>
      </c>
      <c r="C359">
        <v>1</v>
      </c>
    </row>
    <row r="360" spans="1:3">
      <c r="A360" s="26">
        <v>42383</v>
      </c>
      <c r="B360" t="s">
        <v>6</v>
      </c>
      <c r="C360">
        <v>1</v>
      </c>
    </row>
    <row r="361" spans="1:3">
      <c r="A361" s="26">
        <v>42383</v>
      </c>
      <c r="B361" t="s">
        <v>6</v>
      </c>
      <c r="C361">
        <v>1</v>
      </c>
    </row>
    <row r="362" spans="1:3">
      <c r="A362" s="26">
        <v>42383</v>
      </c>
      <c r="B362" t="s">
        <v>6</v>
      </c>
      <c r="C362">
        <v>1</v>
      </c>
    </row>
    <row r="363" spans="1:3">
      <c r="A363" s="26">
        <v>42383</v>
      </c>
      <c r="B363" t="s">
        <v>6</v>
      </c>
      <c r="C363">
        <v>1</v>
      </c>
    </row>
    <row r="364" spans="1:3">
      <c r="A364" s="26">
        <v>42383</v>
      </c>
      <c r="B364" t="s">
        <v>6</v>
      </c>
      <c r="C364">
        <v>1</v>
      </c>
    </row>
    <row r="365" spans="1:3">
      <c r="A365" s="26">
        <v>42383</v>
      </c>
      <c r="B365" t="s">
        <v>6</v>
      </c>
      <c r="C365">
        <v>1</v>
      </c>
    </row>
    <row r="366" spans="1:3">
      <c r="A366" s="26">
        <v>42383</v>
      </c>
      <c r="B366" t="s">
        <v>6</v>
      </c>
      <c r="C366">
        <v>1</v>
      </c>
    </row>
    <row r="367" spans="1:3">
      <c r="A367" s="26">
        <v>42383</v>
      </c>
      <c r="B367" t="s">
        <v>6</v>
      </c>
      <c r="C367">
        <v>1</v>
      </c>
    </row>
    <row r="368" spans="1:3">
      <c r="A368" s="26">
        <v>42383</v>
      </c>
      <c r="B368" t="s">
        <v>6</v>
      </c>
      <c r="C368">
        <v>1</v>
      </c>
    </row>
    <row r="369" spans="1:3">
      <c r="A369" s="26">
        <v>42383</v>
      </c>
      <c r="B369" t="s">
        <v>6</v>
      </c>
      <c r="C369">
        <v>1</v>
      </c>
    </row>
    <row r="370" spans="1:3">
      <c r="A370" s="26">
        <v>42383</v>
      </c>
      <c r="B370" t="s">
        <v>6</v>
      </c>
      <c r="C370">
        <v>1</v>
      </c>
    </row>
    <row r="371" spans="1:3">
      <c r="A371" s="26">
        <v>42383</v>
      </c>
      <c r="B371" t="s">
        <v>6</v>
      </c>
      <c r="C371">
        <v>1</v>
      </c>
    </row>
    <row r="372" spans="1:3">
      <c r="A372" s="26">
        <v>42383</v>
      </c>
      <c r="B372" t="s">
        <v>6</v>
      </c>
      <c r="C372">
        <v>1</v>
      </c>
    </row>
    <row r="373" spans="1:3">
      <c r="A373" s="26">
        <v>42383</v>
      </c>
      <c r="B373" t="s">
        <v>6</v>
      </c>
      <c r="C373">
        <v>1</v>
      </c>
    </row>
    <row r="374" spans="1:3">
      <c r="A374" s="26">
        <v>42384</v>
      </c>
      <c r="B374" t="s">
        <v>4</v>
      </c>
      <c r="C374">
        <v>1</v>
      </c>
    </row>
    <row r="375" spans="1:3">
      <c r="A375" s="26">
        <v>42384</v>
      </c>
      <c r="B375" t="s">
        <v>26</v>
      </c>
      <c r="C375">
        <v>1</v>
      </c>
    </row>
    <row r="376" spans="1:3">
      <c r="A376" s="26">
        <v>42384</v>
      </c>
      <c r="B376" t="s">
        <v>26</v>
      </c>
      <c r="C376">
        <v>1</v>
      </c>
    </row>
    <row r="377" spans="1:3">
      <c r="A377" s="26">
        <v>42384</v>
      </c>
      <c r="B377" t="s">
        <v>6</v>
      </c>
      <c r="C377">
        <v>1</v>
      </c>
    </row>
    <row r="378" spans="1:3">
      <c r="A378" s="26">
        <v>42384</v>
      </c>
      <c r="B378" t="s">
        <v>257</v>
      </c>
      <c r="C378">
        <v>1</v>
      </c>
    </row>
    <row r="379" spans="1:3">
      <c r="A379" s="26">
        <v>42384</v>
      </c>
      <c r="B379" t="s">
        <v>78</v>
      </c>
      <c r="C379">
        <v>1</v>
      </c>
    </row>
    <row r="380" spans="1:3">
      <c r="A380" s="26">
        <v>42384</v>
      </c>
      <c r="B380" t="s">
        <v>26</v>
      </c>
      <c r="C380">
        <v>1</v>
      </c>
    </row>
    <row r="381" spans="1:3">
      <c r="A381" s="26">
        <v>42384</v>
      </c>
      <c r="B381" t="s">
        <v>26</v>
      </c>
      <c r="C381">
        <v>1</v>
      </c>
    </row>
    <row r="382" spans="1:3">
      <c r="A382" s="26">
        <v>42384</v>
      </c>
      <c r="B382" t="s">
        <v>13</v>
      </c>
      <c r="C382">
        <v>1</v>
      </c>
    </row>
    <row r="383" spans="1:3">
      <c r="A383" s="26">
        <v>42384</v>
      </c>
      <c r="B383" t="s">
        <v>521</v>
      </c>
      <c r="C383">
        <v>1</v>
      </c>
    </row>
    <row r="384" spans="1:3">
      <c r="A384" s="26">
        <v>42384</v>
      </c>
      <c r="B384" t="s">
        <v>78</v>
      </c>
      <c r="C384">
        <v>1</v>
      </c>
    </row>
    <row r="385" spans="1:3">
      <c r="A385" s="26">
        <v>42384</v>
      </c>
      <c r="B385" t="s">
        <v>289</v>
      </c>
      <c r="C385">
        <v>1</v>
      </c>
    </row>
    <row r="386" spans="1:3">
      <c r="A386" s="26">
        <v>42384</v>
      </c>
      <c r="B386" t="s">
        <v>289</v>
      </c>
      <c r="C386">
        <v>1</v>
      </c>
    </row>
    <row r="387" spans="1:3">
      <c r="A387" s="26">
        <v>42384</v>
      </c>
      <c r="B387" t="s">
        <v>6</v>
      </c>
      <c r="C387">
        <v>1</v>
      </c>
    </row>
    <row r="388" spans="1:3">
      <c r="A388" s="26">
        <v>42384</v>
      </c>
      <c r="B388" t="s">
        <v>89</v>
      </c>
      <c r="C388">
        <v>1</v>
      </c>
    </row>
    <row r="389" spans="1:3">
      <c r="A389" s="26">
        <v>42384</v>
      </c>
      <c r="B389" t="s">
        <v>297</v>
      </c>
      <c r="C389">
        <v>1</v>
      </c>
    </row>
    <row r="390" spans="1:3">
      <c r="A390" s="26">
        <v>42384</v>
      </c>
      <c r="B390" t="s">
        <v>78</v>
      </c>
      <c r="C390">
        <v>1</v>
      </c>
    </row>
    <row r="391" spans="1:3">
      <c r="A391" s="26">
        <v>42384</v>
      </c>
      <c r="B391" t="s">
        <v>19</v>
      </c>
      <c r="C391">
        <v>1</v>
      </c>
    </row>
    <row r="392" spans="1:3">
      <c r="A392" s="26">
        <v>42384</v>
      </c>
      <c r="B392" t="s">
        <v>89</v>
      </c>
      <c r="C392">
        <v>1</v>
      </c>
    </row>
    <row r="393" spans="1:3">
      <c r="A393" s="26">
        <v>42384</v>
      </c>
      <c r="B393" t="s">
        <v>48</v>
      </c>
      <c r="C393">
        <v>1</v>
      </c>
    </row>
    <row r="394" spans="1:3">
      <c r="A394" s="26">
        <v>42384</v>
      </c>
      <c r="B394" t="s">
        <v>521</v>
      </c>
      <c r="C394">
        <v>1</v>
      </c>
    </row>
    <row r="395" spans="1:3">
      <c r="A395" s="26">
        <v>42384</v>
      </c>
      <c r="B395" t="s">
        <v>521</v>
      </c>
      <c r="C395">
        <v>1</v>
      </c>
    </row>
    <row r="396" spans="1:3">
      <c r="A396" s="26">
        <v>42384</v>
      </c>
      <c r="B396" t="s">
        <v>521</v>
      </c>
      <c r="C396">
        <v>1</v>
      </c>
    </row>
    <row r="397" spans="1:3">
      <c r="A397" s="26">
        <v>42384</v>
      </c>
      <c r="B397" t="s">
        <v>521</v>
      </c>
      <c r="C397">
        <v>1</v>
      </c>
    </row>
    <row r="398" spans="1:3">
      <c r="A398" s="26">
        <v>42384</v>
      </c>
      <c r="B398" t="s">
        <v>48</v>
      </c>
      <c r="C398">
        <v>1</v>
      </c>
    </row>
    <row r="399" spans="1:3">
      <c r="A399" s="26">
        <v>42384</v>
      </c>
      <c r="B399" t="s">
        <v>521</v>
      </c>
      <c r="C399">
        <v>1</v>
      </c>
    </row>
    <row r="400" spans="1:3">
      <c r="A400" s="26">
        <v>42384</v>
      </c>
      <c r="B400" t="s">
        <v>521</v>
      </c>
      <c r="C400">
        <v>1</v>
      </c>
    </row>
    <row r="401" spans="1:3">
      <c r="A401" s="26">
        <v>42384</v>
      </c>
      <c r="B401" t="s">
        <v>521</v>
      </c>
      <c r="C401">
        <v>1</v>
      </c>
    </row>
    <row r="402" spans="1:3">
      <c r="A402" s="26">
        <v>42384</v>
      </c>
      <c r="B402" t="s">
        <v>24</v>
      </c>
      <c r="C402">
        <v>1</v>
      </c>
    </row>
    <row r="403" spans="1:3">
      <c r="A403" s="26">
        <v>42384</v>
      </c>
      <c r="B403" t="s">
        <v>24</v>
      </c>
      <c r="C403">
        <v>1</v>
      </c>
    </row>
    <row r="404" spans="1:3">
      <c r="A404" s="26">
        <v>42384</v>
      </c>
      <c r="B404" t="s">
        <v>24</v>
      </c>
      <c r="C404">
        <v>1</v>
      </c>
    </row>
    <row r="405" spans="1:3">
      <c r="A405" s="26">
        <v>42384</v>
      </c>
      <c r="B405" t="s">
        <v>521</v>
      </c>
      <c r="C405">
        <v>1</v>
      </c>
    </row>
    <row r="406" spans="1:3">
      <c r="A406" s="26">
        <v>42384</v>
      </c>
      <c r="B406" t="s">
        <v>521</v>
      </c>
      <c r="C406">
        <v>1</v>
      </c>
    </row>
    <row r="407" spans="1:3">
      <c r="A407" s="26">
        <v>42384</v>
      </c>
      <c r="B407" t="s">
        <v>521</v>
      </c>
      <c r="C407">
        <v>1</v>
      </c>
    </row>
    <row r="408" spans="1:3">
      <c r="A408" s="26">
        <v>42384</v>
      </c>
      <c r="B408" t="s">
        <v>521</v>
      </c>
      <c r="C408">
        <v>1</v>
      </c>
    </row>
    <row r="409" spans="1:3">
      <c r="A409" s="26">
        <v>42384</v>
      </c>
      <c r="B409" t="s">
        <v>521</v>
      </c>
      <c r="C409">
        <v>1</v>
      </c>
    </row>
    <row r="410" spans="1:3">
      <c r="A410" s="26">
        <v>42384</v>
      </c>
      <c r="B410" t="s">
        <v>257</v>
      </c>
      <c r="C410">
        <v>1</v>
      </c>
    </row>
    <row r="411" spans="1:3">
      <c r="A411" s="26">
        <v>42384</v>
      </c>
      <c r="B411" t="s">
        <v>257</v>
      </c>
      <c r="C411">
        <v>1</v>
      </c>
    </row>
    <row r="412" spans="1:3">
      <c r="A412" s="26">
        <v>42384</v>
      </c>
      <c r="B412" t="s">
        <v>257</v>
      </c>
      <c r="C412">
        <v>1</v>
      </c>
    </row>
    <row r="413" spans="1:3">
      <c r="A413" s="26">
        <v>42384</v>
      </c>
      <c r="B413" t="s">
        <v>257</v>
      </c>
      <c r="C413">
        <v>1</v>
      </c>
    </row>
    <row r="414" spans="1:3">
      <c r="A414" s="26">
        <v>42384</v>
      </c>
      <c r="B414" t="s">
        <v>257</v>
      </c>
      <c r="C414">
        <v>1</v>
      </c>
    </row>
    <row r="415" spans="1:3">
      <c r="A415" s="26">
        <v>42384</v>
      </c>
      <c r="B415" t="s">
        <v>13</v>
      </c>
      <c r="C415">
        <v>1</v>
      </c>
    </row>
    <row r="416" spans="1:3">
      <c r="A416" s="26">
        <v>42385</v>
      </c>
      <c r="B416" t="s">
        <v>78</v>
      </c>
      <c r="C416">
        <v>1</v>
      </c>
    </row>
    <row r="417" spans="1:3">
      <c r="A417" s="26">
        <v>42385</v>
      </c>
      <c r="B417" t="s">
        <v>289</v>
      </c>
      <c r="C417">
        <v>1</v>
      </c>
    </row>
    <row r="418" spans="1:3">
      <c r="A418" s="26">
        <v>42385</v>
      </c>
      <c r="B418" t="s">
        <v>109</v>
      </c>
      <c r="C418">
        <v>1</v>
      </c>
    </row>
    <row r="419" spans="1:3">
      <c r="A419" s="26">
        <v>42385</v>
      </c>
      <c r="B419" t="s">
        <v>257</v>
      </c>
      <c r="C419">
        <v>1</v>
      </c>
    </row>
    <row r="420" spans="1:3">
      <c r="A420" s="26">
        <v>42385</v>
      </c>
      <c r="B420" t="s">
        <v>1</v>
      </c>
      <c r="C420">
        <v>1</v>
      </c>
    </row>
    <row r="421" spans="1:3">
      <c r="A421" s="26">
        <v>42385</v>
      </c>
      <c r="B421" t="s">
        <v>13</v>
      </c>
      <c r="C421">
        <v>1</v>
      </c>
    </row>
    <row r="422" spans="1:3">
      <c r="A422" s="26">
        <v>42385</v>
      </c>
      <c r="B422" t="s">
        <v>6</v>
      </c>
      <c r="C422">
        <v>1</v>
      </c>
    </row>
    <row r="423" spans="1:3">
      <c r="A423" s="26">
        <v>42385</v>
      </c>
      <c r="B423" t="s">
        <v>19</v>
      </c>
      <c r="C423">
        <v>1</v>
      </c>
    </row>
    <row r="424" spans="1:3">
      <c r="A424" s="26">
        <v>42385</v>
      </c>
      <c r="B424" t="s">
        <v>289</v>
      </c>
      <c r="C424">
        <v>1</v>
      </c>
    </row>
    <row r="425" spans="1:3">
      <c r="A425" s="26">
        <v>42385</v>
      </c>
      <c r="B425" t="s">
        <v>6</v>
      </c>
      <c r="C425">
        <v>1</v>
      </c>
    </row>
    <row r="426" spans="1:3">
      <c r="A426" s="26">
        <v>42385</v>
      </c>
      <c r="B426" t="s">
        <v>522</v>
      </c>
      <c r="C426">
        <v>1</v>
      </c>
    </row>
    <row r="427" spans="1:3">
      <c r="A427" s="26">
        <v>42385</v>
      </c>
      <c r="B427" t="s">
        <v>13</v>
      </c>
      <c r="C427">
        <v>1</v>
      </c>
    </row>
    <row r="428" spans="1:3">
      <c r="A428" s="26">
        <v>42385</v>
      </c>
      <c r="B428" t="s">
        <v>6</v>
      </c>
      <c r="C428">
        <v>1</v>
      </c>
    </row>
    <row r="429" spans="1:3">
      <c r="A429" s="26">
        <v>42385</v>
      </c>
      <c r="B429" t="s">
        <v>289</v>
      </c>
      <c r="C429">
        <v>1</v>
      </c>
    </row>
    <row r="430" spans="1:3">
      <c r="A430" s="26">
        <v>42386</v>
      </c>
      <c r="B430" t="s">
        <v>78</v>
      </c>
      <c r="C430">
        <v>1</v>
      </c>
    </row>
    <row r="431" spans="1:3">
      <c r="A431" s="26">
        <v>42386</v>
      </c>
      <c r="B431" t="s">
        <v>4</v>
      </c>
      <c r="C431">
        <v>1</v>
      </c>
    </row>
    <row r="432" spans="1:3">
      <c r="A432" s="26">
        <v>42386</v>
      </c>
      <c r="B432" t="s">
        <v>4</v>
      </c>
      <c r="C432">
        <v>1</v>
      </c>
    </row>
    <row r="433" spans="1:3">
      <c r="A433" s="26">
        <v>42386</v>
      </c>
      <c r="B433" t="s">
        <v>4</v>
      </c>
      <c r="C433">
        <v>1</v>
      </c>
    </row>
    <row r="434" spans="1:3">
      <c r="A434" s="26">
        <v>42386</v>
      </c>
      <c r="B434" t="s">
        <v>89</v>
      </c>
      <c r="C434">
        <v>1</v>
      </c>
    </row>
    <row r="435" spans="1:3">
      <c r="A435" s="26">
        <v>42386</v>
      </c>
      <c r="B435" t="s">
        <v>289</v>
      </c>
      <c r="C435">
        <v>1</v>
      </c>
    </row>
    <row r="436" spans="1:3">
      <c r="A436" s="26">
        <v>42386</v>
      </c>
      <c r="B436" t="s">
        <v>26</v>
      </c>
      <c r="C436">
        <v>1</v>
      </c>
    </row>
    <row r="437" spans="1:3">
      <c r="A437" s="26">
        <v>42386</v>
      </c>
      <c r="B437" t="s">
        <v>26</v>
      </c>
      <c r="C437">
        <v>1</v>
      </c>
    </row>
    <row r="438" spans="1:3">
      <c r="A438" s="26">
        <v>42386</v>
      </c>
      <c r="B438" t="s">
        <v>19</v>
      </c>
      <c r="C438">
        <v>1</v>
      </c>
    </row>
    <row r="439" spans="1:3">
      <c r="A439" s="26">
        <v>42386</v>
      </c>
      <c r="B439" t="s">
        <v>19</v>
      </c>
      <c r="C439">
        <v>1</v>
      </c>
    </row>
    <row r="440" spans="1:3">
      <c r="A440" s="26">
        <v>42386</v>
      </c>
      <c r="B440" t="s">
        <v>89</v>
      </c>
      <c r="C440">
        <v>1</v>
      </c>
    </row>
    <row r="441" spans="1:3">
      <c r="A441" s="26">
        <v>42386</v>
      </c>
      <c r="B441" t="s">
        <v>6</v>
      </c>
      <c r="C441">
        <v>1</v>
      </c>
    </row>
    <row r="442" spans="1:3">
      <c r="A442" s="26">
        <v>42386</v>
      </c>
      <c r="B442" t="s">
        <v>4</v>
      </c>
      <c r="C442">
        <v>1</v>
      </c>
    </row>
    <row r="443" spans="1:3">
      <c r="A443" s="26">
        <v>42386</v>
      </c>
      <c r="B443" t="s">
        <v>4</v>
      </c>
      <c r="C443">
        <v>1</v>
      </c>
    </row>
    <row r="444" spans="1:3">
      <c r="A444" s="26">
        <v>42386</v>
      </c>
      <c r="B444" t="s">
        <v>257</v>
      </c>
      <c r="C444">
        <v>1</v>
      </c>
    </row>
    <row r="445" spans="1:3">
      <c r="A445" s="26">
        <v>42386</v>
      </c>
      <c r="B445" t="s">
        <v>19</v>
      </c>
      <c r="C445">
        <v>1</v>
      </c>
    </row>
    <row r="446" spans="1:3">
      <c r="A446" s="26">
        <v>42387</v>
      </c>
      <c r="B446" t="s">
        <v>109</v>
      </c>
      <c r="C446">
        <v>1</v>
      </c>
    </row>
    <row r="447" spans="1:3">
      <c r="A447" s="26">
        <v>42387</v>
      </c>
      <c r="B447" t="s">
        <v>109</v>
      </c>
      <c r="C447">
        <v>1</v>
      </c>
    </row>
    <row r="448" spans="1:3">
      <c r="A448" s="26">
        <v>42387</v>
      </c>
      <c r="B448" t="s">
        <v>289</v>
      </c>
      <c r="C448">
        <v>1</v>
      </c>
    </row>
    <row r="449" spans="1:3">
      <c r="A449" s="26">
        <v>42387</v>
      </c>
      <c r="B449" t="s">
        <v>78</v>
      </c>
      <c r="C449">
        <v>1</v>
      </c>
    </row>
    <row r="450" spans="1:3">
      <c r="A450" s="26">
        <v>42387</v>
      </c>
      <c r="B450" t="s">
        <v>289</v>
      </c>
      <c r="C450">
        <v>1</v>
      </c>
    </row>
    <row r="451" spans="1:3">
      <c r="A451" s="26">
        <v>42387</v>
      </c>
      <c r="B451" t="s">
        <v>6</v>
      </c>
      <c r="C451">
        <v>1</v>
      </c>
    </row>
    <row r="452" spans="1:3">
      <c r="A452" s="26">
        <v>42387</v>
      </c>
      <c r="B452" t="s">
        <v>6</v>
      </c>
      <c r="C452">
        <v>1</v>
      </c>
    </row>
    <row r="453" spans="1:3">
      <c r="A453" s="26">
        <v>42387</v>
      </c>
      <c r="B453" t="s">
        <v>6</v>
      </c>
      <c r="C453">
        <v>1</v>
      </c>
    </row>
    <row r="454" spans="1:3">
      <c r="A454" s="26">
        <v>42387</v>
      </c>
      <c r="B454" t="s">
        <v>6</v>
      </c>
      <c r="C454">
        <v>1</v>
      </c>
    </row>
    <row r="455" spans="1:3">
      <c r="A455" s="26">
        <v>42387</v>
      </c>
      <c r="B455" t="s">
        <v>289</v>
      </c>
      <c r="C455">
        <v>1</v>
      </c>
    </row>
    <row r="456" spans="1:3">
      <c r="A456" s="26">
        <v>42387</v>
      </c>
      <c r="B456" t="s">
        <v>4</v>
      </c>
      <c r="C456">
        <v>1</v>
      </c>
    </row>
    <row r="457" spans="1:3">
      <c r="A457" s="26">
        <v>42387</v>
      </c>
      <c r="B457" t="s">
        <v>4</v>
      </c>
      <c r="C457">
        <v>1</v>
      </c>
    </row>
    <row r="458" spans="1:3">
      <c r="A458" s="26">
        <v>42387</v>
      </c>
      <c r="B458" t="s">
        <v>4</v>
      </c>
      <c r="C458">
        <v>1</v>
      </c>
    </row>
    <row r="459" spans="1:3">
      <c r="A459" s="26">
        <v>42387</v>
      </c>
      <c r="B459" t="s">
        <v>4</v>
      </c>
      <c r="C459">
        <v>1</v>
      </c>
    </row>
    <row r="460" spans="1:3">
      <c r="A460" s="26">
        <v>42387</v>
      </c>
      <c r="B460" t="s">
        <v>4</v>
      </c>
      <c r="C460">
        <v>1</v>
      </c>
    </row>
    <row r="461" spans="1:3">
      <c r="A461" s="26">
        <v>42387</v>
      </c>
      <c r="B461" t="s">
        <v>4</v>
      </c>
      <c r="C461">
        <v>1</v>
      </c>
    </row>
    <row r="462" spans="1:3">
      <c r="A462" s="26">
        <v>42387</v>
      </c>
      <c r="B462" t="s">
        <v>4</v>
      </c>
      <c r="C462">
        <v>1</v>
      </c>
    </row>
    <row r="463" spans="1:3">
      <c r="A463" s="26">
        <v>42387</v>
      </c>
      <c r="B463" t="s">
        <v>4</v>
      </c>
      <c r="C463">
        <v>1</v>
      </c>
    </row>
    <row r="464" spans="1:3">
      <c r="A464" s="26">
        <v>42387</v>
      </c>
      <c r="B464" t="s">
        <v>26</v>
      </c>
      <c r="C464">
        <v>1</v>
      </c>
    </row>
    <row r="465" spans="1:3">
      <c r="A465" s="26">
        <v>42387</v>
      </c>
      <c r="B465" t="s">
        <v>26</v>
      </c>
      <c r="C465">
        <v>1</v>
      </c>
    </row>
    <row r="466" spans="1:3">
      <c r="A466" s="26">
        <v>42387</v>
      </c>
      <c r="B466" t="s">
        <v>26</v>
      </c>
      <c r="C466">
        <v>1</v>
      </c>
    </row>
    <row r="467" spans="1:3">
      <c r="A467" s="26">
        <v>42387</v>
      </c>
      <c r="B467" t="s">
        <v>13</v>
      </c>
      <c r="C467">
        <v>1</v>
      </c>
    </row>
    <row r="468" spans="1:3">
      <c r="A468" s="26">
        <v>42387</v>
      </c>
      <c r="B468" t="s">
        <v>13</v>
      </c>
      <c r="C468">
        <v>1</v>
      </c>
    </row>
    <row r="469" spans="1:3">
      <c r="A469" s="26">
        <v>42387</v>
      </c>
      <c r="B469" t="s">
        <v>11</v>
      </c>
      <c r="C469">
        <v>1</v>
      </c>
    </row>
    <row r="470" spans="1:3">
      <c r="A470" s="26">
        <v>42387</v>
      </c>
      <c r="B470" t="s">
        <v>4</v>
      </c>
      <c r="C470">
        <v>1</v>
      </c>
    </row>
    <row r="471" spans="1:3">
      <c r="A471" s="26">
        <v>42387</v>
      </c>
      <c r="B471" t="s">
        <v>70</v>
      </c>
      <c r="C471">
        <v>1</v>
      </c>
    </row>
    <row r="472" spans="1:3">
      <c r="A472" s="26">
        <v>42387</v>
      </c>
      <c r="B472" t="s">
        <v>89</v>
      </c>
      <c r="C472">
        <v>1</v>
      </c>
    </row>
    <row r="473" spans="1:3">
      <c r="A473" s="26">
        <v>42387</v>
      </c>
      <c r="B473" t="s">
        <v>13</v>
      </c>
      <c r="C473">
        <v>1</v>
      </c>
    </row>
    <row r="474" spans="1:3">
      <c r="A474" s="26">
        <v>42388</v>
      </c>
      <c r="B474" t="s">
        <v>4</v>
      </c>
      <c r="C474">
        <v>1</v>
      </c>
    </row>
    <row r="475" spans="1:3">
      <c r="A475" s="26">
        <v>42388</v>
      </c>
      <c r="B475" t="s">
        <v>1</v>
      </c>
      <c r="C475">
        <v>1</v>
      </c>
    </row>
    <row r="476" spans="1:3">
      <c r="A476" s="26">
        <v>42388</v>
      </c>
      <c r="B476" t="s">
        <v>89</v>
      </c>
      <c r="C476">
        <v>1</v>
      </c>
    </row>
    <row r="477" spans="1:3">
      <c r="A477" s="26">
        <v>42388</v>
      </c>
      <c r="B477" t="s">
        <v>89</v>
      </c>
      <c r="C477">
        <v>1</v>
      </c>
    </row>
    <row r="478" spans="1:3">
      <c r="A478" s="26">
        <v>42388</v>
      </c>
      <c r="B478" t="s">
        <v>89</v>
      </c>
      <c r="C478">
        <v>1</v>
      </c>
    </row>
    <row r="479" spans="1:3">
      <c r="A479" s="26">
        <v>42388</v>
      </c>
      <c r="B479" t="s">
        <v>89</v>
      </c>
      <c r="C479">
        <v>1</v>
      </c>
    </row>
    <row r="480" spans="1:3">
      <c r="A480" s="26">
        <v>42388</v>
      </c>
      <c r="B480" t="s">
        <v>11</v>
      </c>
      <c r="C480">
        <v>1</v>
      </c>
    </row>
    <row r="481" spans="1:3">
      <c r="A481" s="26">
        <v>42388</v>
      </c>
      <c r="B481" t="s">
        <v>89</v>
      </c>
      <c r="C481">
        <v>1</v>
      </c>
    </row>
    <row r="482" spans="1:3">
      <c r="A482" s="26">
        <v>42388</v>
      </c>
      <c r="B482" t="s">
        <v>89</v>
      </c>
      <c r="C482">
        <v>1</v>
      </c>
    </row>
    <row r="483" spans="1:3">
      <c r="A483" s="26">
        <v>42388</v>
      </c>
      <c r="B483" t="s">
        <v>89</v>
      </c>
      <c r="C483">
        <v>1</v>
      </c>
    </row>
    <row r="484" spans="1:3">
      <c r="A484" s="26">
        <v>42388</v>
      </c>
      <c r="B484" t="s">
        <v>89</v>
      </c>
      <c r="C484">
        <v>1</v>
      </c>
    </row>
    <row r="485" spans="1:3">
      <c r="A485" s="26">
        <v>42388</v>
      </c>
      <c r="B485" t="s">
        <v>89</v>
      </c>
      <c r="C485">
        <v>1</v>
      </c>
    </row>
    <row r="486" spans="1:3">
      <c r="A486" s="26">
        <v>42388</v>
      </c>
      <c r="B486" t="s">
        <v>89</v>
      </c>
      <c r="C486">
        <v>1</v>
      </c>
    </row>
    <row r="487" spans="1:3">
      <c r="A487" s="26">
        <v>42388</v>
      </c>
      <c r="B487" t="s">
        <v>11</v>
      </c>
      <c r="C487">
        <v>1</v>
      </c>
    </row>
    <row r="488" spans="1:3">
      <c r="A488" s="26">
        <v>42388</v>
      </c>
      <c r="B488" t="s">
        <v>89</v>
      </c>
      <c r="C488">
        <v>1</v>
      </c>
    </row>
    <row r="489" spans="1:3">
      <c r="A489" s="26">
        <v>42388</v>
      </c>
      <c r="B489" t="s">
        <v>89</v>
      </c>
      <c r="C489">
        <v>1</v>
      </c>
    </row>
    <row r="490" spans="1:3">
      <c r="A490" s="26">
        <v>42388</v>
      </c>
      <c r="B490" t="s">
        <v>89</v>
      </c>
      <c r="C490">
        <v>1</v>
      </c>
    </row>
    <row r="491" spans="1:3">
      <c r="A491" s="26">
        <v>42388</v>
      </c>
      <c r="B491" t="s">
        <v>11</v>
      </c>
      <c r="C491">
        <v>1</v>
      </c>
    </row>
    <row r="492" spans="1:3">
      <c r="A492" s="26">
        <v>42388</v>
      </c>
      <c r="B492" t="s">
        <v>11</v>
      </c>
      <c r="C492">
        <v>1</v>
      </c>
    </row>
    <row r="493" spans="1:3">
      <c r="A493" s="26">
        <v>42388</v>
      </c>
      <c r="B493" t="s">
        <v>11</v>
      </c>
      <c r="C493">
        <v>1</v>
      </c>
    </row>
    <row r="494" spans="1:3">
      <c r="A494" s="26">
        <v>42388</v>
      </c>
      <c r="B494" t="s">
        <v>89</v>
      </c>
      <c r="C494">
        <v>1</v>
      </c>
    </row>
    <row r="495" spans="1:3">
      <c r="A495" s="26">
        <v>42388</v>
      </c>
      <c r="B495" t="s">
        <v>11</v>
      </c>
      <c r="C495">
        <v>1</v>
      </c>
    </row>
    <row r="496" spans="1:3">
      <c r="A496" s="26">
        <v>42388</v>
      </c>
      <c r="B496" t="s">
        <v>89</v>
      </c>
      <c r="C496">
        <v>1</v>
      </c>
    </row>
    <row r="497" spans="1:3">
      <c r="A497" s="26">
        <v>42388</v>
      </c>
      <c r="B497" t="s">
        <v>4</v>
      </c>
      <c r="C497">
        <v>1</v>
      </c>
    </row>
    <row r="498" spans="1:3">
      <c r="A498" s="26">
        <v>42388</v>
      </c>
      <c r="B498" t="s">
        <v>89</v>
      </c>
      <c r="C498">
        <v>1</v>
      </c>
    </row>
    <row r="499" spans="1:3">
      <c r="A499" s="26">
        <v>42388</v>
      </c>
      <c r="B499" t="s">
        <v>289</v>
      </c>
      <c r="C499">
        <v>1</v>
      </c>
    </row>
    <row r="500" spans="1:3">
      <c r="A500" s="26">
        <v>42388</v>
      </c>
      <c r="B500" t="s">
        <v>289</v>
      </c>
      <c r="C500">
        <v>1</v>
      </c>
    </row>
    <row r="501" spans="1:3">
      <c r="A501" s="26">
        <v>42388</v>
      </c>
      <c r="B501" t="s">
        <v>4</v>
      </c>
      <c r="C501">
        <v>1</v>
      </c>
    </row>
    <row r="502" spans="1:3">
      <c r="A502" s="26">
        <v>42388</v>
      </c>
      <c r="B502" t="s">
        <v>289</v>
      </c>
      <c r="C502">
        <v>1</v>
      </c>
    </row>
    <row r="503" spans="1:3">
      <c r="A503" s="26">
        <v>42388</v>
      </c>
      <c r="B503" t="s">
        <v>13</v>
      </c>
      <c r="C503">
        <v>1</v>
      </c>
    </row>
    <row r="504" spans="1:3">
      <c r="A504" s="26">
        <v>42388</v>
      </c>
      <c r="B504" t="s">
        <v>26</v>
      </c>
      <c r="C504">
        <v>1</v>
      </c>
    </row>
    <row r="505" spans="1:3">
      <c r="A505" s="26">
        <v>42388</v>
      </c>
      <c r="B505" t="s">
        <v>11</v>
      </c>
      <c r="C505">
        <v>1</v>
      </c>
    </row>
    <row r="506" spans="1:3">
      <c r="A506" s="26">
        <v>42388</v>
      </c>
      <c r="B506" t="s">
        <v>297</v>
      </c>
      <c r="C506">
        <v>1</v>
      </c>
    </row>
    <row r="507" spans="1:3">
      <c r="A507" s="26">
        <v>42388</v>
      </c>
      <c r="B507" t="s">
        <v>297</v>
      </c>
      <c r="C507">
        <v>1</v>
      </c>
    </row>
    <row r="508" spans="1:3">
      <c r="A508" s="26">
        <v>42388</v>
      </c>
      <c r="B508" t="s">
        <v>297</v>
      </c>
      <c r="C508">
        <v>1</v>
      </c>
    </row>
    <row r="509" spans="1:3">
      <c r="A509" s="26">
        <v>42388</v>
      </c>
      <c r="B509" t="s">
        <v>297</v>
      </c>
      <c r="C509">
        <v>1</v>
      </c>
    </row>
    <row r="510" spans="1:3">
      <c r="A510" s="26">
        <v>42388</v>
      </c>
      <c r="B510" t="s">
        <v>297</v>
      </c>
      <c r="C510">
        <v>1</v>
      </c>
    </row>
    <row r="511" spans="1:3">
      <c r="A511" s="26">
        <v>42388</v>
      </c>
      <c r="B511" t="s">
        <v>297</v>
      </c>
      <c r="C511">
        <v>1</v>
      </c>
    </row>
    <row r="512" spans="1:3">
      <c r="A512" s="26">
        <v>42388</v>
      </c>
      <c r="B512" t="s">
        <v>297</v>
      </c>
      <c r="C512">
        <v>1</v>
      </c>
    </row>
    <row r="513" spans="1:3">
      <c r="A513" s="26">
        <v>42388</v>
      </c>
      <c r="B513" t="s">
        <v>297</v>
      </c>
      <c r="C513">
        <v>1</v>
      </c>
    </row>
    <row r="514" spans="1:3">
      <c r="A514" s="26">
        <v>42388</v>
      </c>
      <c r="B514" t="s">
        <v>297</v>
      </c>
      <c r="C514">
        <v>1</v>
      </c>
    </row>
    <row r="515" spans="1:3">
      <c r="A515" s="26">
        <v>42388</v>
      </c>
      <c r="B515" t="s">
        <v>297</v>
      </c>
      <c r="C515">
        <v>1</v>
      </c>
    </row>
    <row r="516" spans="1:3">
      <c r="A516" s="26">
        <v>42388</v>
      </c>
      <c r="B516" t="s">
        <v>4</v>
      </c>
      <c r="C516">
        <v>1</v>
      </c>
    </row>
    <row r="517" spans="1:3">
      <c r="A517" s="26">
        <v>42389</v>
      </c>
      <c r="B517" t="s">
        <v>4</v>
      </c>
      <c r="C517">
        <v>1</v>
      </c>
    </row>
    <row r="518" spans="1:3">
      <c r="A518" s="26">
        <v>42389</v>
      </c>
      <c r="B518" t="s">
        <v>19</v>
      </c>
      <c r="C518">
        <v>1</v>
      </c>
    </row>
    <row r="519" spans="1:3">
      <c r="A519" s="26">
        <v>42389</v>
      </c>
      <c r="B519" t="s">
        <v>19</v>
      </c>
      <c r="C519">
        <v>1</v>
      </c>
    </row>
    <row r="520" spans="1:3">
      <c r="A520" s="26">
        <v>42389</v>
      </c>
      <c r="B520" t="s">
        <v>4</v>
      </c>
      <c r="C520">
        <v>1</v>
      </c>
    </row>
    <row r="521" spans="1:3">
      <c r="A521" s="26">
        <v>42389</v>
      </c>
      <c r="B521" t="s">
        <v>4</v>
      </c>
      <c r="C521">
        <v>1</v>
      </c>
    </row>
    <row r="522" spans="1:3">
      <c r="A522" s="26">
        <v>42389</v>
      </c>
      <c r="B522" t="s">
        <v>4</v>
      </c>
      <c r="C522">
        <v>1</v>
      </c>
    </row>
    <row r="523" spans="1:3">
      <c r="A523" s="26">
        <v>42389</v>
      </c>
      <c r="B523" t="s">
        <v>4</v>
      </c>
      <c r="C523">
        <v>1</v>
      </c>
    </row>
    <row r="524" spans="1:3">
      <c r="A524" s="26">
        <v>42389</v>
      </c>
      <c r="B524" t="s">
        <v>4</v>
      </c>
      <c r="C524">
        <v>1</v>
      </c>
    </row>
    <row r="525" spans="1:3">
      <c r="A525" s="26">
        <v>42389</v>
      </c>
      <c r="B525" t="s">
        <v>4</v>
      </c>
      <c r="C525">
        <v>1</v>
      </c>
    </row>
    <row r="526" spans="1:3">
      <c r="A526" s="26">
        <v>42389</v>
      </c>
      <c r="B526" t="s">
        <v>4</v>
      </c>
      <c r="C526">
        <v>1</v>
      </c>
    </row>
    <row r="527" spans="1:3">
      <c r="A527" s="26">
        <v>42389</v>
      </c>
      <c r="B527" t="s">
        <v>4</v>
      </c>
      <c r="C527">
        <v>1</v>
      </c>
    </row>
    <row r="528" spans="1:3">
      <c r="A528" s="26">
        <v>42389</v>
      </c>
      <c r="B528" t="s">
        <v>75</v>
      </c>
      <c r="C528">
        <v>1</v>
      </c>
    </row>
    <row r="529" spans="1:3">
      <c r="A529" s="26">
        <v>42389</v>
      </c>
      <c r="B529" t="s">
        <v>75</v>
      </c>
      <c r="C529">
        <v>1</v>
      </c>
    </row>
    <row r="530" spans="1:3">
      <c r="A530" s="26">
        <v>42389</v>
      </c>
      <c r="B530" t="s">
        <v>75</v>
      </c>
      <c r="C530">
        <v>1</v>
      </c>
    </row>
    <row r="531" spans="1:3">
      <c r="A531" s="26">
        <v>42389</v>
      </c>
      <c r="B531" t="s">
        <v>26</v>
      </c>
      <c r="C531">
        <v>1</v>
      </c>
    </row>
    <row r="532" spans="1:3">
      <c r="A532" s="26">
        <v>42389</v>
      </c>
      <c r="B532" t="s">
        <v>26</v>
      </c>
      <c r="C532">
        <v>1</v>
      </c>
    </row>
    <row r="533" spans="1:3">
      <c r="A533" s="26">
        <v>42389</v>
      </c>
      <c r="B533" t="s">
        <v>78</v>
      </c>
      <c r="C533">
        <v>1</v>
      </c>
    </row>
    <row r="534" spans="1:3">
      <c r="A534" s="26">
        <v>42389</v>
      </c>
      <c r="B534" t="s">
        <v>289</v>
      </c>
      <c r="C534">
        <v>1</v>
      </c>
    </row>
    <row r="535" spans="1:3">
      <c r="A535" s="26">
        <v>42389</v>
      </c>
      <c r="B535" t="s">
        <v>4</v>
      </c>
      <c r="C535">
        <v>1</v>
      </c>
    </row>
    <row r="536" spans="1:3">
      <c r="A536" s="26">
        <v>42389</v>
      </c>
      <c r="B536" t="s">
        <v>6</v>
      </c>
      <c r="C536">
        <v>1</v>
      </c>
    </row>
    <row r="537" spans="1:3">
      <c r="A537" s="26">
        <v>42389</v>
      </c>
      <c r="B537" t="s">
        <v>6</v>
      </c>
      <c r="C537">
        <v>1</v>
      </c>
    </row>
    <row r="538" spans="1:3">
      <c r="A538" s="26">
        <v>42389</v>
      </c>
      <c r="B538" t="s">
        <v>6</v>
      </c>
      <c r="C538">
        <v>1</v>
      </c>
    </row>
    <row r="539" spans="1:3">
      <c r="A539" s="26">
        <v>42389</v>
      </c>
      <c r="B539" t="s">
        <v>6</v>
      </c>
      <c r="C539">
        <v>1</v>
      </c>
    </row>
    <row r="540" spans="1:3">
      <c r="A540" s="26">
        <v>42389</v>
      </c>
      <c r="B540" t="s">
        <v>289</v>
      </c>
      <c r="C540">
        <v>1</v>
      </c>
    </row>
    <row r="541" spans="1:3">
      <c r="A541" s="26">
        <v>42389</v>
      </c>
      <c r="B541" t="s">
        <v>4</v>
      </c>
      <c r="C541">
        <v>1</v>
      </c>
    </row>
    <row r="542" spans="1:3">
      <c r="A542" s="26">
        <v>42389</v>
      </c>
      <c r="B542" t="s">
        <v>4</v>
      </c>
      <c r="C542">
        <v>1</v>
      </c>
    </row>
    <row r="543" spans="1:3">
      <c r="A543" s="26">
        <v>42389</v>
      </c>
      <c r="B543" t="s">
        <v>4</v>
      </c>
      <c r="C543">
        <v>1</v>
      </c>
    </row>
    <row r="544" spans="1:3">
      <c r="A544" s="26">
        <v>42389</v>
      </c>
      <c r="B544" t="s">
        <v>4</v>
      </c>
      <c r="C544">
        <v>1</v>
      </c>
    </row>
    <row r="545" spans="1:3">
      <c r="A545" s="26">
        <v>42389</v>
      </c>
      <c r="B545" t="s">
        <v>19</v>
      </c>
      <c r="C545">
        <v>1</v>
      </c>
    </row>
    <row r="546" spans="1:3">
      <c r="A546" s="26">
        <v>42389</v>
      </c>
      <c r="B546" t="s">
        <v>89</v>
      </c>
      <c r="C546">
        <v>1</v>
      </c>
    </row>
    <row r="547" spans="1:3">
      <c r="A547" s="26">
        <v>42389</v>
      </c>
      <c r="B547" t="s">
        <v>4</v>
      </c>
      <c r="C547">
        <v>1</v>
      </c>
    </row>
    <row r="548" spans="1:3">
      <c r="A548" s="26">
        <v>42389</v>
      </c>
      <c r="B548" t="s">
        <v>89</v>
      </c>
      <c r="C548">
        <v>1</v>
      </c>
    </row>
    <row r="549" spans="1:3">
      <c r="A549" s="26">
        <v>42389</v>
      </c>
      <c r="B549" t="s">
        <v>78</v>
      </c>
      <c r="C549">
        <v>1</v>
      </c>
    </row>
    <row r="550" spans="1:3">
      <c r="A550" s="26">
        <v>42389</v>
      </c>
      <c r="B550" t="s">
        <v>26</v>
      </c>
      <c r="C550">
        <v>1</v>
      </c>
    </row>
    <row r="551" spans="1:3">
      <c r="A551" s="26">
        <v>42389</v>
      </c>
      <c r="B551" t="s">
        <v>4</v>
      </c>
      <c r="C551">
        <v>1</v>
      </c>
    </row>
    <row r="552" spans="1:3">
      <c r="A552" s="26">
        <v>42390</v>
      </c>
      <c r="B552" t="s">
        <v>89</v>
      </c>
      <c r="C552">
        <v>1</v>
      </c>
    </row>
    <row r="553" spans="1:3">
      <c r="A553" s="26">
        <v>42390</v>
      </c>
      <c r="B553" t="s">
        <v>289</v>
      </c>
      <c r="C553">
        <v>1</v>
      </c>
    </row>
    <row r="554" spans="1:3">
      <c r="A554" s="26">
        <v>42390</v>
      </c>
      <c r="B554" t="s">
        <v>289</v>
      </c>
      <c r="C554">
        <v>1</v>
      </c>
    </row>
    <row r="555" spans="1:3">
      <c r="A555" s="26">
        <v>42390</v>
      </c>
      <c r="B555" t="s">
        <v>89</v>
      </c>
      <c r="C555">
        <v>1</v>
      </c>
    </row>
    <row r="556" spans="1:3">
      <c r="A556" s="26">
        <v>42390</v>
      </c>
      <c r="B556" t="s">
        <v>78</v>
      </c>
      <c r="C556">
        <v>1</v>
      </c>
    </row>
    <row r="557" spans="1:3">
      <c r="A557" s="26">
        <v>42390</v>
      </c>
      <c r="B557" t="s">
        <v>289</v>
      </c>
      <c r="C557">
        <v>1</v>
      </c>
    </row>
    <row r="558" spans="1:3">
      <c r="A558" s="26">
        <v>42390</v>
      </c>
      <c r="B558" t="s">
        <v>289</v>
      </c>
      <c r="C558">
        <v>1</v>
      </c>
    </row>
    <row r="559" spans="1:3">
      <c r="A559" s="26">
        <v>42390</v>
      </c>
      <c r="B559" t="s">
        <v>289</v>
      </c>
      <c r="C559">
        <v>1</v>
      </c>
    </row>
    <row r="560" spans="1:3">
      <c r="A560" s="26">
        <v>42390</v>
      </c>
      <c r="B560" t="s">
        <v>89</v>
      </c>
      <c r="C560">
        <v>1</v>
      </c>
    </row>
    <row r="561" spans="1:3">
      <c r="A561" s="26">
        <v>42390</v>
      </c>
      <c r="B561" t="s">
        <v>89</v>
      </c>
      <c r="C561">
        <v>1</v>
      </c>
    </row>
    <row r="562" spans="1:3">
      <c r="A562" s="26">
        <v>42390</v>
      </c>
      <c r="B562" t="s">
        <v>4</v>
      </c>
      <c r="C562">
        <v>1</v>
      </c>
    </row>
    <row r="563" spans="1:3">
      <c r="A563" s="26">
        <v>42390</v>
      </c>
      <c r="B563" t="s">
        <v>89</v>
      </c>
      <c r="C563">
        <v>1</v>
      </c>
    </row>
    <row r="564" spans="1:3">
      <c r="A564" s="26">
        <v>42390</v>
      </c>
      <c r="B564" t="s">
        <v>6</v>
      </c>
      <c r="C564">
        <v>1</v>
      </c>
    </row>
    <row r="565" spans="1:3">
      <c r="A565" s="26">
        <v>42390</v>
      </c>
      <c r="B565" t="s">
        <v>6</v>
      </c>
      <c r="C565">
        <v>1</v>
      </c>
    </row>
    <row r="566" spans="1:3">
      <c r="A566" s="26">
        <v>42390</v>
      </c>
      <c r="B566" t="s">
        <v>4</v>
      </c>
      <c r="C566">
        <v>1</v>
      </c>
    </row>
    <row r="567" spans="1:3">
      <c r="A567" s="26">
        <v>42390</v>
      </c>
      <c r="B567" t="s">
        <v>4</v>
      </c>
      <c r="C567">
        <v>1</v>
      </c>
    </row>
    <row r="568" spans="1:3">
      <c r="A568" s="26">
        <v>42390</v>
      </c>
      <c r="B568" t="s">
        <v>4</v>
      </c>
      <c r="C568">
        <v>1</v>
      </c>
    </row>
    <row r="569" spans="1:3">
      <c r="A569" s="26">
        <v>42390</v>
      </c>
      <c r="B569" t="s">
        <v>26</v>
      </c>
      <c r="C569">
        <v>1</v>
      </c>
    </row>
    <row r="570" spans="1:3">
      <c r="A570" s="26">
        <v>42390</v>
      </c>
      <c r="B570" t="s">
        <v>4</v>
      </c>
      <c r="C570">
        <v>1</v>
      </c>
    </row>
    <row r="571" spans="1:3">
      <c r="A571" s="26">
        <v>42390</v>
      </c>
      <c r="B571" t="s">
        <v>4</v>
      </c>
      <c r="C571">
        <v>1</v>
      </c>
    </row>
    <row r="572" spans="1:3">
      <c r="A572" s="26">
        <v>42390</v>
      </c>
      <c r="B572" t="s">
        <v>4</v>
      </c>
      <c r="C572">
        <v>1</v>
      </c>
    </row>
    <row r="573" spans="1:3">
      <c r="A573" s="26">
        <v>42390</v>
      </c>
      <c r="B573" t="s">
        <v>4</v>
      </c>
      <c r="C573">
        <v>1</v>
      </c>
    </row>
    <row r="574" spans="1:3">
      <c r="A574" s="26">
        <v>42390</v>
      </c>
      <c r="B574" t="s">
        <v>70</v>
      </c>
      <c r="C574">
        <v>1</v>
      </c>
    </row>
    <row r="575" spans="1:3">
      <c r="A575" s="26">
        <v>42390</v>
      </c>
      <c r="B575" t="s">
        <v>78</v>
      </c>
      <c r="C575">
        <v>1</v>
      </c>
    </row>
    <row r="576" spans="1:3">
      <c r="A576" s="26">
        <v>42390</v>
      </c>
      <c r="B576" t="s">
        <v>4</v>
      </c>
      <c r="C576">
        <v>1</v>
      </c>
    </row>
    <row r="577" spans="1:3">
      <c r="A577" s="26">
        <v>42390</v>
      </c>
      <c r="B577" t="s">
        <v>89</v>
      </c>
      <c r="C577">
        <v>1</v>
      </c>
    </row>
    <row r="578" spans="1:3">
      <c r="A578" s="26">
        <v>42390</v>
      </c>
      <c r="B578" t="s">
        <v>89</v>
      </c>
      <c r="C578">
        <v>1</v>
      </c>
    </row>
    <row r="579" spans="1:3">
      <c r="A579" s="26">
        <v>42390</v>
      </c>
      <c r="B579" t="s">
        <v>89</v>
      </c>
      <c r="C579">
        <v>1</v>
      </c>
    </row>
    <row r="580" spans="1:3">
      <c r="A580" s="26">
        <v>42390</v>
      </c>
      <c r="B580" t="s">
        <v>89</v>
      </c>
      <c r="C580">
        <v>1</v>
      </c>
    </row>
    <row r="581" spans="1:3">
      <c r="A581" s="26">
        <v>42390</v>
      </c>
      <c r="B581" t="s">
        <v>6</v>
      </c>
      <c r="C581">
        <v>1</v>
      </c>
    </row>
    <row r="582" spans="1:3">
      <c r="A582" s="26">
        <v>42390</v>
      </c>
      <c r="B582" t="s">
        <v>6</v>
      </c>
      <c r="C582">
        <v>1</v>
      </c>
    </row>
    <row r="583" spans="1:3">
      <c r="A583" s="26">
        <v>42390</v>
      </c>
      <c r="B583" t="s">
        <v>6</v>
      </c>
      <c r="C583">
        <v>1</v>
      </c>
    </row>
    <row r="584" spans="1:3">
      <c r="A584" s="26">
        <v>42390</v>
      </c>
      <c r="B584" t="s">
        <v>6</v>
      </c>
      <c r="C584">
        <v>1</v>
      </c>
    </row>
    <row r="585" spans="1:3">
      <c r="A585" s="26">
        <v>42390</v>
      </c>
      <c r="B585" t="s">
        <v>4</v>
      </c>
      <c r="C585">
        <v>1</v>
      </c>
    </row>
    <row r="586" spans="1:3">
      <c r="A586" s="26">
        <v>42391</v>
      </c>
      <c r="B586" t="s">
        <v>4</v>
      </c>
      <c r="C586">
        <v>1</v>
      </c>
    </row>
    <row r="587" spans="1:3">
      <c r="A587" s="26">
        <v>42391</v>
      </c>
      <c r="B587" t="s">
        <v>26</v>
      </c>
      <c r="C587">
        <v>1</v>
      </c>
    </row>
    <row r="588" spans="1:3">
      <c r="A588" s="26">
        <v>42391</v>
      </c>
      <c r="B588" t="s">
        <v>26</v>
      </c>
      <c r="C588">
        <v>1</v>
      </c>
    </row>
    <row r="589" spans="1:3">
      <c r="A589" s="26">
        <v>42391</v>
      </c>
      <c r="B589" t="s">
        <v>26</v>
      </c>
      <c r="C589">
        <v>1</v>
      </c>
    </row>
    <row r="590" spans="1:3">
      <c r="A590" s="26">
        <v>42391</v>
      </c>
      <c r="B590" t="s">
        <v>6</v>
      </c>
      <c r="C590">
        <v>1</v>
      </c>
    </row>
    <row r="591" spans="1:3">
      <c r="A591" s="26">
        <v>42391</v>
      </c>
      <c r="B591" t="s">
        <v>13</v>
      </c>
      <c r="C591">
        <v>1</v>
      </c>
    </row>
    <row r="592" spans="1:3">
      <c r="A592" s="26">
        <v>42391</v>
      </c>
      <c r="B592" t="s">
        <v>6</v>
      </c>
      <c r="C592">
        <v>1</v>
      </c>
    </row>
    <row r="593" spans="1:3">
      <c r="A593" s="26">
        <v>42391</v>
      </c>
      <c r="B593" t="s">
        <v>6</v>
      </c>
      <c r="C593">
        <v>1</v>
      </c>
    </row>
    <row r="594" spans="1:3">
      <c r="A594" s="26">
        <v>42391</v>
      </c>
      <c r="B594" t="s">
        <v>289</v>
      </c>
      <c r="C594">
        <v>1</v>
      </c>
    </row>
    <row r="595" spans="1:3">
      <c r="A595" s="26">
        <v>42391</v>
      </c>
      <c r="B595" t="s">
        <v>289</v>
      </c>
      <c r="C595">
        <v>1</v>
      </c>
    </row>
    <row r="596" spans="1:3">
      <c r="A596" s="26">
        <v>42391</v>
      </c>
      <c r="B596" t="s">
        <v>289</v>
      </c>
      <c r="C596">
        <v>1</v>
      </c>
    </row>
    <row r="597" spans="1:3">
      <c r="A597" s="26">
        <v>42391</v>
      </c>
      <c r="B597" t="s">
        <v>289</v>
      </c>
      <c r="C597">
        <v>1</v>
      </c>
    </row>
    <row r="598" spans="1:3">
      <c r="A598" s="26">
        <v>42391</v>
      </c>
      <c r="B598" t="s">
        <v>289</v>
      </c>
      <c r="C598">
        <v>1</v>
      </c>
    </row>
    <row r="599" spans="1:3">
      <c r="A599" s="26">
        <v>42391</v>
      </c>
      <c r="B599" t="s">
        <v>289</v>
      </c>
      <c r="C599">
        <v>1</v>
      </c>
    </row>
    <row r="600" spans="1:3">
      <c r="A600" s="26">
        <v>42391</v>
      </c>
      <c r="B600" t="s">
        <v>289</v>
      </c>
      <c r="C600">
        <v>1</v>
      </c>
    </row>
    <row r="601" spans="1:3">
      <c r="A601" s="26">
        <v>42391</v>
      </c>
      <c r="B601" t="s">
        <v>289</v>
      </c>
      <c r="C601">
        <v>1</v>
      </c>
    </row>
    <row r="602" spans="1:3">
      <c r="A602" s="26">
        <v>42391</v>
      </c>
      <c r="B602" t="s">
        <v>289</v>
      </c>
      <c r="C602">
        <v>1</v>
      </c>
    </row>
    <row r="603" spans="1:3">
      <c r="A603" s="26">
        <v>42391</v>
      </c>
      <c r="B603" t="s">
        <v>4</v>
      </c>
      <c r="C603">
        <v>1</v>
      </c>
    </row>
    <row r="604" spans="1:3">
      <c r="A604" s="26">
        <v>42391</v>
      </c>
      <c r="B604" t="s">
        <v>89</v>
      </c>
      <c r="C604">
        <v>1</v>
      </c>
    </row>
    <row r="605" spans="1:3">
      <c r="A605" s="26">
        <v>42391</v>
      </c>
      <c r="B605" t="s">
        <v>19</v>
      </c>
      <c r="C605">
        <v>1</v>
      </c>
    </row>
    <row r="606" spans="1:3">
      <c r="A606" s="26">
        <v>42391</v>
      </c>
      <c r="B606" t="s">
        <v>19</v>
      </c>
      <c r="C606">
        <v>1</v>
      </c>
    </row>
    <row r="607" spans="1:3">
      <c r="A607" s="26">
        <v>42391</v>
      </c>
      <c r="B607" t="s">
        <v>19</v>
      </c>
      <c r="C607">
        <v>1</v>
      </c>
    </row>
    <row r="608" spans="1:3">
      <c r="A608" s="26">
        <v>42391</v>
      </c>
      <c r="B608" t="s">
        <v>19</v>
      </c>
      <c r="C608">
        <v>1</v>
      </c>
    </row>
    <row r="609" spans="1:3">
      <c r="A609" s="26">
        <v>42391</v>
      </c>
      <c r="B609" t="s">
        <v>19</v>
      </c>
      <c r="C609">
        <v>1</v>
      </c>
    </row>
    <row r="610" spans="1:3">
      <c r="A610" s="26">
        <v>42391</v>
      </c>
      <c r="B610" t="s">
        <v>19</v>
      </c>
      <c r="C610">
        <v>1</v>
      </c>
    </row>
    <row r="611" spans="1:3">
      <c r="A611" s="26">
        <v>42391</v>
      </c>
      <c r="B611" t="s">
        <v>19</v>
      </c>
      <c r="C611">
        <v>1</v>
      </c>
    </row>
    <row r="612" spans="1:3">
      <c r="A612" s="26">
        <v>42391</v>
      </c>
      <c r="B612" t="s">
        <v>19</v>
      </c>
      <c r="C612">
        <v>1</v>
      </c>
    </row>
    <row r="613" spans="1:3">
      <c r="A613" s="26">
        <v>42391</v>
      </c>
      <c r="B613" t="s">
        <v>4</v>
      </c>
      <c r="C613">
        <v>1</v>
      </c>
    </row>
    <row r="614" spans="1:3">
      <c r="A614" s="26">
        <v>42391</v>
      </c>
      <c r="B614" t="s">
        <v>6</v>
      </c>
      <c r="C614">
        <v>1</v>
      </c>
    </row>
    <row r="615" spans="1:3">
      <c r="A615" s="26">
        <v>42391</v>
      </c>
      <c r="B615" t="s">
        <v>289</v>
      </c>
      <c r="C615">
        <v>1</v>
      </c>
    </row>
    <row r="616" spans="1:3">
      <c r="A616" s="26">
        <v>42391</v>
      </c>
      <c r="B616" t="s">
        <v>78</v>
      </c>
      <c r="C616">
        <v>1</v>
      </c>
    </row>
    <row r="617" spans="1:3">
      <c r="A617" s="26">
        <v>42391</v>
      </c>
      <c r="B617" t="s">
        <v>13</v>
      </c>
      <c r="C617">
        <v>1</v>
      </c>
    </row>
    <row r="618" spans="1:3">
      <c r="A618" s="26">
        <v>42391</v>
      </c>
      <c r="B618" t="s">
        <v>13</v>
      </c>
      <c r="C618">
        <v>1</v>
      </c>
    </row>
    <row r="619" spans="1:3">
      <c r="A619" s="26">
        <v>42391</v>
      </c>
      <c r="B619" t="s">
        <v>13</v>
      </c>
      <c r="C619">
        <v>1</v>
      </c>
    </row>
    <row r="620" spans="1:3">
      <c r="A620" s="26">
        <v>42391</v>
      </c>
      <c r="B620" t="s">
        <v>13</v>
      </c>
      <c r="C620">
        <v>1</v>
      </c>
    </row>
    <row r="621" spans="1:3">
      <c r="A621" s="26">
        <v>42391</v>
      </c>
      <c r="B621" t="s">
        <v>13</v>
      </c>
      <c r="C621">
        <v>1</v>
      </c>
    </row>
    <row r="622" spans="1:3">
      <c r="A622" s="26">
        <v>42391</v>
      </c>
      <c r="B622" t="s">
        <v>13</v>
      </c>
      <c r="C622">
        <v>1</v>
      </c>
    </row>
    <row r="623" spans="1:3">
      <c r="A623" s="26">
        <v>42392</v>
      </c>
      <c r="B623" t="s">
        <v>4</v>
      </c>
      <c r="C623">
        <v>1</v>
      </c>
    </row>
    <row r="624" spans="1:3">
      <c r="A624" s="26">
        <v>42392</v>
      </c>
      <c r="B624" t="s">
        <v>4</v>
      </c>
      <c r="C624">
        <v>1</v>
      </c>
    </row>
    <row r="625" spans="1:3">
      <c r="A625" s="26">
        <v>42392</v>
      </c>
      <c r="B625" t="s">
        <v>4</v>
      </c>
      <c r="C625">
        <v>1</v>
      </c>
    </row>
    <row r="626" spans="1:3">
      <c r="A626" s="26">
        <v>42392</v>
      </c>
      <c r="B626" t="s">
        <v>4</v>
      </c>
      <c r="C626">
        <v>1</v>
      </c>
    </row>
    <row r="627" spans="1:3">
      <c r="A627" s="26">
        <v>42392</v>
      </c>
      <c r="B627" t="s">
        <v>4</v>
      </c>
      <c r="C627">
        <v>1</v>
      </c>
    </row>
    <row r="628" spans="1:3">
      <c r="A628" s="26">
        <v>42392</v>
      </c>
      <c r="B628" t="s">
        <v>4</v>
      </c>
      <c r="C628">
        <v>1</v>
      </c>
    </row>
    <row r="629" spans="1:3">
      <c r="A629" s="26">
        <v>42392</v>
      </c>
      <c r="B629" t="s">
        <v>4</v>
      </c>
      <c r="C629">
        <v>1</v>
      </c>
    </row>
    <row r="630" spans="1:3">
      <c r="A630" s="26">
        <v>42392</v>
      </c>
      <c r="B630" t="s">
        <v>4</v>
      </c>
      <c r="C630">
        <v>1</v>
      </c>
    </row>
    <row r="631" spans="1:3">
      <c r="A631" s="26">
        <v>42392</v>
      </c>
      <c r="B631" t="s">
        <v>4</v>
      </c>
      <c r="C631">
        <v>1</v>
      </c>
    </row>
    <row r="632" spans="1:3">
      <c r="A632" s="26">
        <v>42392</v>
      </c>
      <c r="B632" t="s">
        <v>4</v>
      </c>
      <c r="C632">
        <v>1</v>
      </c>
    </row>
    <row r="633" spans="1:3">
      <c r="A633" s="26">
        <v>42392</v>
      </c>
      <c r="B633" t="s">
        <v>4</v>
      </c>
      <c r="C633">
        <v>1</v>
      </c>
    </row>
    <row r="634" spans="1:3">
      <c r="A634" s="26">
        <v>42392</v>
      </c>
      <c r="B634" t="s">
        <v>4</v>
      </c>
      <c r="C634">
        <v>1</v>
      </c>
    </row>
    <row r="635" spans="1:3">
      <c r="A635" s="26">
        <v>42392</v>
      </c>
      <c r="B635" t="s">
        <v>4</v>
      </c>
      <c r="C635">
        <v>1</v>
      </c>
    </row>
    <row r="636" spans="1:3">
      <c r="A636" s="26">
        <v>42392</v>
      </c>
      <c r="B636" t="s">
        <v>4</v>
      </c>
      <c r="C636">
        <v>1</v>
      </c>
    </row>
    <row r="637" spans="1:3">
      <c r="A637" s="26">
        <v>42392</v>
      </c>
      <c r="B637" t="s">
        <v>4</v>
      </c>
      <c r="C637">
        <v>1</v>
      </c>
    </row>
    <row r="638" spans="1:3">
      <c r="A638" s="26">
        <v>42392</v>
      </c>
      <c r="B638" t="s">
        <v>4</v>
      </c>
      <c r="C638">
        <v>1</v>
      </c>
    </row>
    <row r="639" spans="1:3">
      <c r="A639" s="26">
        <v>42392</v>
      </c>
      <c r="B639" t="s">
        <v>4</v>
      </c>
      <c r="C639">
        <v>1</v>
      </c>
    </row>
    <row r="640" spans="1:3">
      <c r="A640" s="26">
        <v>42392</v>
      </c>
      <c r="B640" t="s">
        <v>4</v>
      </c>
      <c r="C640">
        <v>1</v>
      </c>
    </row>
    <row r="641" spans="1:3">
      <c r="A641" s="26">
        <v>42392</v>
      </c>
      <c r="B641" t="s">
        <v>4</v>
      </c>
      <c r="C641">
        <v>1</v>
      </c>
    </row>
    <row r="642" spans="1:3">
      <c r="A642" s="26">
        <v>42392</v>
      </c>
      <c r="B642" t="s">
        <v>4</v>
      </c>
      <c r="C642">
        <v>1</v>
      </c>
    </row>
    <row r="643" spans="1:3">
      <c r="A643" s="26">
        <v>42392</v>
      </c>
      <c r="B643" t="s">
        <v>4</v>
      </c>
      <c r="C643">
        <v>1</v>
      </c>
    </row>
    <row r="644" spans="1:3">
      <c r="A644" s="26">
        <v>42392</v>
      </c>
      <c r="B644" t="s">
        <v>4</v>
      </c>
      <c r="C644">
        <v>1</v>
      </c>
    </row>
    <row r="645" spans="1:3">
      <c r="A645" s="26">
        <v>42392</v>
      </c>
      <c r="B645" t="s">
        <v>4</v>
      </c>
      <c r="C645">
        <v>1</v>
      </c>
    </row>
    <row r="646" spans="1:3">
      <c r="A646" s="26">
        <v>42392</v>
      </c>
      <c r="B646" t="s">
        <v>4</v>
      </c>
      <c r="C646">
        <v>1</v>
      </c>
    </row>
    <row r="647" spans="1:3">
      <c r="A647" s="26">
        <v>42392</v>
      </c>
      <c r="B647" t="s">
        <v>4</v>
      </c>
      <c r="C647">
        <v>1</v>
      </c>
    </row>
    <row r="648" spans="1:3">
      <c r="A648" s="26">
        <v>42392</v>
      </c>
      <c r="B648" t="s">
        <v>6</v>
      </c>
      <c r="C648">
        <v>1</v>
      </c>
    </row>
    <row r="649" spans="1:3">
      <c r="A649" s="26">
        <v>42392</v>
      </c>
      <c r="B649" t="s">
        <v>70</v>
      </c>
      <c r="C649">
        <v>1</v>
      </c>
    </row>
    <row r="650" spans="1:3">
      <c r="A650" s="26">
        <v>42392</v>
      </c>
      <c r="B650" t="s">
        <v>70</v>
      </c>
      <c r="C650">
        <v>1</v>
      </c>
    </row>
    <row r="651" spans="1:3">
      <c r="A651" s="26">
        <v>42392</v>
      </c>
      <c r="B651" t="s">
        <v>70</v>
      </c>
      <c r="C651">
        <v>1</v>
      </c>
    </row>
    <row r="652" spans="1:3">
      <c r="A652" s="26">
        <v>42392</v>
      </c>
      <c r="B652" t="s">
        <v>70</v>
      </c>
      <c r="C652">
        <v>1</v>
      </c>
    </row>
    <row r="653" spans="1:3">
      <c r="A653" s="26">
        <v>42392</v>
      </c>
      <c r="B653" t="s">
        <v>70</v>
      </c>
      <c r="C653">
        <v>1</v>
      </c>
    </row>
    <row r="654" spans="1:3">
      <c r="A654" s="26">
        <v>42392</v>
      </c>
      <c r="B654" t="s">
        <v>70</v>
      </c>
      <c r="C654">
        <v>1</v>
      </c>
    </row>
    <row r="655" spans="1:3">
      <c r="A655" s="26">
        <v>42392</v>
      </c>
      <c r="B655" t="s">
        <v>70</v>
      </c>
      <c r="C655">
        <v>1</v>
      </c>
    </row>
    <row r="656" spans="1:3">
      <c r="A656" s="26">
        <v>42392</v>
      </c>
      <c r="B656" t="s">
        <v>70</v>
      </c>
      <c r="C656">
        <v>1</v>
      </c>
    </row>
    <row r="657" spans="1:3">
      <c r="A657" s="26">
        <v>42392</v>
      </c>
      <c r="B657" t="s">
        <v>6</v>
      </c>
      <c r="C657">
        <v>1</v>
      </c>
    </row>
    <row r="658" spans="1:3">
      <c r="A658" s="26">
        <v>42392</v>
      </c>
      <c r="B658" t="s">
        <v>289</v>
      </c>
      <c r="C658">
        <v>1</v>
      </c>
    </row>
    <row r="659" spans="1:3">
      <c r="A659" s="26">
        <v>42392</v>
      </c>
      <c r="B659" t="s">
        <v>6</v>
      </c>
      <c r="C659">
        <v>1</v>
      </c>
    </row>
    <row r="660" spans="1:3">
      <c r="A660" s="26">
        <v>42392</v>
      </c>
      <c r="B660" t="s">
        <v>6</v>
      </c>
      <c r="C660">
        <v>1</v>
      </c>
    </row>
    <row r="661" spans="1:3">
      <c r="A661" s="26">
        <v>42392</v>
      </c>
      <c r="B661" t="s">
        <v>6</v>
      </c>
      <c r="C661">
        <v>1</v>
      </c>
    </row>
    <row r="662" spans="1:3">
      <c r="A662" s="26">
        <v>42392</v>
      </c>
      <c r="B662" t="s">
        <v>6</v>
      </c>
      <c r="C662">
        <v>1</v>
      </c>
    </row>
    <row r="663" spans="1:3">
      <c r="A663" s="26">
        <v>42393</v>
      </c>
      <c r="B663" t="s">
        <v>289</v>
      </c>
      <c r="C663">
        <v>1</v>
      </c>
    </row>
    <row r="664" spans="1:3">
      <c r="A664" s="26">
        <v>42393</v>
      </c>
      <c r="B664" t="s">
        <v>6</v>
      </c>
      <c r="C664">
        <v>1</v>
      </c>
    </row>
    <row r="665" spans="1:3">
      <c r="A665" s="26">
        <v>42393</v>
      </c>
      <c r="B665" t="s">
        <v>78</v>
      </c>
      <c r="C665">
        <v>1</v>
      </c>
    </row>
    <row r="666" spans="1:3">
      <c r="A666" s="26">
        <v>42393</v>
      </c>
      <c r="B666" t="s">
        <v>6</v>
      </c>
      <c r="C666">
        <v>1</v>
      </c>
    </row>
    <row r="667" spans="1:3">
      <c r="A667" s="26">
        <v>42393</v>
      </c>
      <c r="B667" t="s">
        <v>4</v>
      </c>
      <c r="C667">
        <v>1</v>
      </c>
    </row>
    <row r="668" spans="1:3">
      <c r="A668" s="26">
        <v>42393</v>
      </c>
      <c r="B668" t="s">
        <v>4</v>
      </c>
      <c r="C668">
        <v>1</v>
      </c>
    </row>
    <row r="669" spans="1:3">
      <c r="A669" s="26">
        <v>42393</v>
      </c>
      <c r="B669" t="s">
        <v>4</v>
      </c>
      <c r="C669">
        <v>1</v>
      </c>
    </row>
    <row r="670" spans="1:3">
      <c r="A670" s="26">
        <v>42393</v>
      </c>
      <c r="B670" t="s">
        <v>48</v>
      </c>
      <c r="C670">
        <v>1</v>
      </c>
    </row>
    <row r="671" spans="1:3">
      <c r="A671" s="26">
        <v>42393</v>
      </c>
      <c r="B671" t="s">
        <v>19</v>
      </c>
      <c r="C671">
        <v>1</v>
      </c>
    </row>
    <row r="672" spans="1:3">
      <c r="A672" s="26">
        <v>42393</v>
      </c>
      <c r="B672" t="s">
        <v>6</v>
      </c>
      <c r="C672">
        <v>1</v>
      </c>
    </row>
    <row r="673" spans="1:3">
      <c r="A673" s="26">
        <v>42393</v>
      </c>
      <c r="B673" t="s">
        <v>4</v>
      </c>
      <c r="C673">
        <v>1</v>
      </c>
    </row>
    <row r="674" spans="1:3">
      <c r="A674" s="26">
        <v>42393</v>
      </c>
      <c r="B674" t="s">
        <v>4</v>
      </c>
      <c r="C674">
        <v>1</v>
      </c>
    </row>
    <row r="675" spans="1:3">
      <c r="A675" s="26">
        <v>42393</v>
      </c>
      <c r="B675" t="s">
        <v>4</v>
      </c>
      <c r="C675">
        <v>1</v>
      </c>
    </row>
    <row r="676" spans="1:3">
      <c r="A676" s="26">
        <v>42393</v>
      </c>
      <c r="B676" t="s">
        <v>4</v>
      </c>
      <c r="C676">
        <v>1</v>
      </c>
    </row>
    <row r="677" spans="1:3">
      <c r="A677" s="26">
        <v>42393</v>
      </c>
      <c r="B677" t="s">
        <v>89</v>
      </c>
      <c r="C677">
        <v>1</v>
      </c>
    </row>
    <row r="678" spans="1:3">
      <c r="A678" s="26">
        <v>42393</v>
      </c>
      <c r="B678" t="s">
        <v>26</v>
      </c>
      <c r="C678">
        <v>1</v>
      </c>
    </row>
    <row r="679" spans="1:3">
      <c r="A679" s="26">
        <v>42393</v>
      </c>
      <c r="B679" t="s">
        <v>19</v>
      </c>
      <c r="C679">
        <v>1</v>
      </c>
    </row>
    <row r="680" spans="1:3">
      <c r="A680" s="26">
        <v>42393</v>
      </c>
      <c r="B680" t="s">
        <v>6</v>
      </c>
      <c r="C680">
        <v>1</v>
      </c>
    </row>
    <row r="681" spans="1:3">
      <c r="A681" s="26">
        <v>42393</v>
      </c>
      <c r="B681" t="s">
        <v>6</v>
      </c>
      <c r="C681">
        <v>1</v>
      </c>
    </row>
    <row r="682" spans="1:3">
      <c r="A682" s="26">
        <v>42393</v>
      </c>
      <c r="B682" t="s">
        <v>289</v>
      </c>
      <c r="C682">
        <v>1</v>
      </c>
    </row>
    <row r="683" spans="1:3">
      <c r="A683" s="26">
        <v>42394</v>
      </c>
      <c r="B683" t="s">
        <v>89</v>
      </c>
      <c r="C683">
        <v>1</v>
      </c>
    </row>
    <row r="684" spans="1:3">
      <c r="A684" s="26">
        <v>42394</v>
      </c>
      <c r="B684" t="s">
        <v>297</v>
      </c>
      <c r="C684">
        <v>1</v>
      </c>
    </row>
    <row r="685" spans="1:3">
      <c r="A685" s="26">
        <v>42394</v>
      </c>
      <c r="B685" t="s">
        <v>89</v>
      </c>
      <c r="C685">
        <v>1</v>
      </c>
    </row>
    <row r="686" spans="1:3">
      <c r="A686" s="26">
        <v>42394</v>
      </c>
      <c r="B686" t="s">
        <v>4</v>
      </c>
      <c r="C686">
        <v>1</v>
      </c>
    </row>
    <row r="687" spans="1:3">
      <c r="A687" s="26">
        <v>42394</v>
      </c>
      <c r="B687" t="s">
        <v>89</v>
      </c>
      <c r="C687">
        <v>1</v>
      </c>
    </row>
    <row r="688" spans="1:3">
      <c r="A688" s="26">
        <v>42394</v>
      </c>
      <c r="B688" t="s">
        <v>4</v>
      </c>
      <c r="C688">
        <v>1</v>
      </c>
    </row>
    <row r="689" spans="1:3">
      <c r="A689" s="26">
        <v>42394</v>
      </c>
      <c r="B689" t="s">
        <v>89</v>
      </c>
      <c r="C689">
        <v>1</v>
      </c>
    </row>
    <row r="690" spans="1:3">
      <c r="A690" s="26">
        <v>42394</v>
      </c>
      <c r="B690" t="s">
        <v>89</v>
      </c>
      <c r="C690">
        <v>1</v>
      </c>
    </row>
    <row r="691" spans="1:3">
      <c r="A691" s="26">
        <v>42394</v>
      </c>
      <c r="B691" t="s">
        <v>89</v>
      </c>
      <c r="C691">
        <v>1</v>
      </c>
    </row>
    <row r="692" spans="1:3">
      <c r="A692" s="26">
        <v>42394</v>
      </c>
      <c r="B692" t="s">
        <v>78</v>
      </c>
      <c r="C692">
        <v>1</v>
      </c>
    </row>
    <row r="693" spans="1:3">
      <c r="A693" s="26">
        <v>42394</v>
      </c>
      <c r="B693" t="s">
        <v>289</v>
      </c>
      <c r="C693">
        <v>1</v>
      </c>
    </row>
    <row r="694" spans="1:3">
      <c r="A694" s="26">
        <v>42394</v>
      </c>
      <c r="B694" t="s">
        <v>89</v>
      </c>
      <c r="C694">
        <v>1</v>
      </c>
    </row>
    <row r="695" spans="1:3">
      <c r="A695" s="26">
        <v>42394</v>
      </c>
      <c r="B695" t="s">
        <v>289</v>
      </c>
      <c r="C695">
        <v>1</v>
      </c>
    </row>
    <row r="696" spans="1:3">
      <c r="A696" s="26">
        <v>42394</v>
      </c>
      <c r="B696" t="s">
        <v>289</v>
      </c>
      <c r="C696">
        <v>1</v>
      </c>
    </row>
    <row r="697" spans="1:3">
      <c r="A697" s="26">
        <v>42394</v>
      </c>
      <c r="B697" t="s">
        <v>89</v>
      </c>
      <c r="C697">
        <v>1</v>
      </c>
    </row>
    <row r="698" spans="1:3">
      <c r="A698" s="26">
        <v>42394</v>
      </c>
      <c r="B698" t="s">
        <v>289</v>
      </c>
      <c r="C698">
        <v>1</v>
      </c>
    </row>
    <row r="699" spans="1:3">
      <c r="A699" s="26">
        <v>42394</v>
      </c>
      <c r="B699" t="s">
        <v>89</v>
      </c>
      <c r="C699">
        <v>1</v>
      </c>
    </row>
    <row r="700" spans="1:3">
      <c r="A700" s="26">
        <v>42394</v>
      </c>
      <c r="B700" t="s">
        <v>289</v>
      </c>
      <c r="C700">
        <v>1</v>
      </c>
    </row>
    <row r="701" spans="1:3">
      <c r="A701" s="26">
        <v>42394</v>
      </c>
      <c r="B701" t="s">
        <v>289</v>
      </c>
      <c r="C701">
        <v>1</v>
      </c>
    </row>
    <row r="702" spans="1:3">
      <c r="A702" s="26">
        <v>42394</v>
      </c>
      <c r="B702" t="s">
        <v>289</v>
      </c>
      <c r="C702">
        <v>1</v>
      </c>
    </row>
    <row r="703" spans="1:3">
      <c r="A703" s="26">
        <v>42394</v>
      </c>
      <c r="B703" t="s">
        <v>109</v>
      </c>
      <c r="C703">
        <v>1</v>
      </c>
    </row>
    <row r="704" spans="1:3">
      <c r="A704" s="26">
        <v>42394</v>
      </c>
      <c r="B704" t="s">
        <v>48</v>
      </c>
      <c r="C704">
        <v>1</v>
      </c>
    </row>
    <row r="705" spans="1:3">
      <c r="A705" s="26">
        <v>42394</v>
      </c>
      <c r="B705" t="s">
        <v>89</v>
      </c>
      <c r="C705">
        <v>1</v>
      </c>
    </row>
    <row r="706" spans="1:3">
      <c r="A706" s="26">
        <v>42394</v>
      </c>
      <c r="B706" t="s">
        <v>289</v>
      </c>
      <c r="C706">
        <v>1</v>
      </c>
    </row>
    <row r="707" spans="1:3">
      <c r="A707" s="26">
        <v>42394</v>
      </c>
      <c r="B707" t="s">
        <v>4</v>
      </c>
      <c r="C707">
        <v>1</v>
      </c>
    </row>
    <row r="708" spans="1:3">
      <c r="A708" s="26">
        <v>42394</v>
      </c>
      <c r="B708" t="s">
        <v>78</v>
      </c>
      <c r="C708">
        <v>1</v>
      </c>
    </row>
    <row r="709" spans="1:3">
      <c r="A709" s="26">
        <v>42394</v>
      </c>
      <c r="B709" t="s">
        <v>19</v>
      </c>
      <c r="C709">
        <v>1</v>
      </c>
    </row>
    <row r="710" spans="1:3">
      <c r="A710" s="26">
        <v>42394</v>
      </c>
      <c r="B710" t="s">
        <v>26</v>
      </c>
      <c r="C710">
        <v>1</v>
      </c>
    </row>
    <row r="711" spans="1:3">
      <c r="A711" s="26">
        <v>42395</v>
      </c>
      <c r="B711" t="s">
        <v>19</v>
      </c>
      <c r="C711">
        <v>1</v>
      </c>
    </row>
    <row r="712" spans="1:3">
      <c r="A712" s="26">
        <v>42395</v>
      </c>
      <c r="B712" t="s">
        <v>13</v>
      </c>
      <c r="C712">
        <v>1</v>
      </c>
    </row>
    <row r="713" spans="1:3">
      <c r="A713" s="26">
        <v>42395</v>
      </c>
      <c r="B713" t="s">
        <v>19</v>
      </c>
      <c r="C713">
        <v>1</v>
      </c>
    </row>
    <row r="714" spans="1:3">
      <c r="A714" s="26">
        <v>42395</v>
      </c>
      <c r="B714" t="s">
        <v>19</v>
      </c>
      <c r="C714">
        <v>1</v>
      </c>
    </row>
    <row r="715" spans="1:3">
      <c r="A715" s="26">
        <v>42395</v>
      </c>
      <c r="B715" t="s">
        <v>4</v>
      </c>
      <c r="C715">
        <v>1</v>
      </c>
    </row>
    <row r="716" spans="1:3">
      <c r="A716" s="26">
        <v>42395</v>
      </c>
      <c r="B716" t="s">
        <v>356</v>
      </c>
      <c r="C716">
        <v>1</v>
      </c>
    </row>
    <row r="717" spans="1:3">
      <c r="A717" s="26">
        <v>42395</v>
      </c>
      <c r="B717" t="s">
        <v>356</v>
      </c>
      <c r="C717">
        <v>1</v>
      </c>
    </row>
    <row r="718" spans="1:3">
      <c r="A718" s="26">
        <v>42395</v>
      </c>
      <c r="B718" t="s">
        <v>4</v>
      </c>
      <c r="C718">
        <v>1</v>
      </c>
    </row>
    <row r="719" spans="1:3">
      <c r="A719" s="26">
        <v>42395</v>
      </c>
      <c r="B719" t="s">
        <v>289</v>
      </c>
      <c r="C719">
        <v>1</v>
      </c>
    </row>
    <row r="720" spans="1:3">
      <c r="A720" s="26">
        <v>42395</v>
      </c>
      <c r="B720" t="s">
        <v>4</v>
      </c>
      <c r="C720">
        <v>1</v>
      </c>
    </row>
    <row r="721" spans="1:3">
      <c r="A721" s="26">
        <v>42395</v>
      </c>
      <c r="B721" t="s">
        <v>70</v>
      </c>
      <c r="C721">
        <v>1</v>
      </c>
    </row>
    <row r="722" spans="1:3">
      <c r="A722" s="26">
        <v>42395</v>
      </c>
      <c r="B722" t="s">
        <v>6</v>
      </c>
      <c r="C722">
        <v>1</v>
      </c>
    </row>
    <row r="723" spans="1:3">
      <c r="A723" s="26">
        <v>42395</v>
      </c>
      <c r="B723" t="s">
        <v>26</v>
      </c>
      <c r="C723">
        <v>1</v>
      </c>
    </row>
    <row r="724" spans="1:3">
      <c r="A724" s="26">
        <v>42395</v>
      </c>
      <c r="B724" t="s">
        <v>4</v>
      </c>
      <c r="C724">
        <v>1</v>
      </c>
    </row>
    <row r="725" spans="1:3">
      <c r="A725" s="26">
        <v>42395</v>
      </c>
      <c r="B725" t="s">
        <v>6</v>
      </c>
      <c r="C725">
        <v>1</v>
      </c>
    </row>
    <row r="726" spans="1:3">
      <c r="A726" s="26">
        <v>42395</v>
      </c>
      <c r="B726" t="s">
        <v>6</v>
      </c>
      <c r="C726">
        <v>1</v>
      </c>
    </row>
    <row r="727" spans="1:3">
      <c r="A727" s="26">
        <v>42395</v>
      </c>
      <c r="B727" t="s">
        <v>6</v>
      </c>
      <c r="C727">
        <v>1</v>
      </c>
    </row>
    <row r="728" spans="1:3">
      <c r="A728" s="26">
        <v>42395</v>
      </c>
      <c r="B728" t="s">
        <v>6</v>
      </c>
      <c r="C728">
        <v>1</v>
      </c>
    </row>
    <row r="729" spans="1:3">
      <c r="A729" s="26">
        <v>42395</v>
      </c>
      <c r="B729" t="s">
        <v>1</v>
      </c>
      <c r="C729">
        <v>1</v>
      </c>
    </row>
    <row r="730" spans="1:3">
      <c r="A730" s="26">
        <v>42395</v>
      </c>
      <c r="B730" t="s">
        <v>1</v>
      </c>
      <c r="C730">
        <v>1</v>
      </c>
    </row>
    <row r="731" spans="1:3">
      <c r="A731" s="26">
        <v>42395</v>
      </c>
      <c r="B731" t="s">
        <v>1</v>
      </c>
      <c r="C731">
        <v>1</v>
      </c>
    </row>
    <row r="732" spans="1:3">
      <c r="A732" s="26">
        <v>42395</v>
      </c>
      <c r="B732" t="s">
        <v>13</v>
      </c>
      <c r="C732">
        <v>1</v>
      </c>
    </row>
    <row r="733" spans="1:3">
      <c r="A733" s="26">
        <v>42395</v>
      </c>
      <c r="B733" t="s">
        <v>4</v>
      </c>
      <c r="C733">
        <v>1</v>
      </c>
    </row>
    <row r="734" spans="1:3">
      <c r="A734" s="26">
        <v>42395</v>
      </c>
      <c r="B734" t="s">
        <v>4</v>
      </c>
      <c r="C734">
        <v>1</v>
      </c>
    </row>
    <row r="735" spans="1:3">
      <c r="A735" s="26">
        <v>42395</v>
      </c>
      <c r="B735" t="s">
        <v>70</v>
      </c>
      <c r="C735">
        <v>1</v>
      </c>
    </row>
    <row r="736" spans="1:3">
      <c r="A736" s="26">
        <v>42395</v>
      </c>
      <c r="B736" t="s">
        <v>26</v>
      </c>
      <c r="C736">
        <v>1</v>
      </c>
    </row>
    <row r="737" spans="1:3">
      <c r="A737" s="26">
        <v>42395</v>
      </c>
      <c r="B737" t="s">
        <v>26</v>
      </c>
      <c r="C737">
        <v>1</v>
      </c>
    </row>
    <row r="738" spans="1:3">
      <c r="A738" s="26">
        <v>42395</v>
      </c>
      <c r="B738" t="s">
        <v>26</v>
      </c>
      <c r="C738">
        <v>1</v>
      </c>
    </row>
    <row r="739" spans="1:3">
      <c r="A739" s="26">
        <v>42395</v>
      </c>
      <c r="B739" t="s">
        <v>26</v>
      </c>
      <c r="C739">
        <v>1</v>
      </c>
    </row>
    <row r="740" spans="1:3">
      <c r="A740" s="26">
        <v>42395</v>
      </c>
      <c r="B740" t="s">
        <v>4</v>
      </c>
      <c r="C740">
        <v>1</v>
      </c>
    </row>
    <row r="741" spans="1:3">
      <c r="A741" s="26">
        <v>42395</v>
      </c>
      <c r="B741" t="s">
        <v>89</v>
      </c>
      <c r="C741">
        <v>1</v>
      </c>
    </row>
    <row r="742" spans="1:3">
      <c r="A742" s="26">
        <v>42396</v>
      </c>
      <c r="B742" t="s">
        <v>70</v>
      </c>
      <c r="C742">
        <v>1</v>
      </c>
    </row>
    <row r="743" spans="1:3">
      <c r="A743" s="26">
        <v>42396</v>
      </c>
      <c r="B743" t="s">
        <v>4</v>
      </c>
      <c r="C743">
        <v>1</v>
      </c>
    </row>
    <row r="744" spans="1:3">
      <c r="A744" s="26">
        <v>42396</v>
      </c>
      <c r="B744" t="s">
        <v>78</v>
      </c>
      <c r="C744">
        <v>1</v>
      </c>
    </row>
    <row r="745" spans="1:3">
      <c r="A745" s="26">
        <v>42396</v>
      </c>
      <c r="B745" t="s">
        <v>78</v>
      </c>
      <c r="C745">
        <v>1</v>
      </c>
    </row>
    <row r="746" spans="1:3">
      <c r="A746" s="26">
        <v>42396</v>
      </c>
      <c r="B746" t="s">
        <v>6</v>
      </c>
      <c r="C746">
        <v>1</v>
      </c>
    </row>
    <row r="747" spans="1:3">
      <c r="A747" s="26">
        <v>42396</v>
      </c>
      <c r="B747" t="s">
        <v>6</v>
      </c>
      <c r="C747">
        <v>1</v>
      </c>
    </row>
    <row r="748" spans="1:3">
      <c r="A748" s="26">
        <v>42396</v>
      </c>
      <c r="B748" t="s">
        <v>6</v>
      </c>
      <c r="C748">
        <v>1</v>
      </c>
    </row>
    <row r="749" spans="1:3">
      <c r="A749" s="26">
        <v>42396</v>
      </c>
      <c r="B749" t="s">
        <v>6</v>
      </c>
      <c r="C749">
        <v>1</v>
      </c>
    </row>
    <row r="750" spans="1:3">
      <c r="A750" s="26">
        <v>42396</v>
      </c>
      <c r="B750" t="s">
        <v>89</v>
      </c>
      <c r="C750">
        <v>1</v>
      </c>
    </row>
    <row r="751" spans="1:3">
      <c r="A751" s="26">
        <v>42396</v>
      </c>
      <c r="B751" t="s">
        <v>89</v>
      </c>
      <c r="C751">
        <v>1</v>
      </c>
    </row>
    <row r="752" spans="1:3">
      <c r="A752" s="26">
        <v>42396</v>
      </c>
      <c r="B752" t="s">
        <v>6</v>
      </c>
      <c r="C752">
        <v>1</v>
      </c>
    </row>
    <row r="753" spans="1:3">
      <c r="A753" s="26">
        <v>42396</v>
      </c>
      <c r="B753" t="s">
        <v>289</v>
      </c>
      <c r="C753">
        <v>1</v>
      </c>
    </row>
    <row r="754" spans="1:3">
      <c r="A754" s="26">
        <v>42396</v>
      </c>
      <c r="B754" t="s">
        <v>89</v>
      </c>
      <c r="C754">
        <v>1</v>
      </c>
    </row>
    <row r="755" spans="1:3">
      <c r="A755" s="26">
        <v>42396</v>
      </c>
      <c r="B755" t="s">
        <v>19</v>
      </c>
      <c r="C755">
        <v>1</v>
      </c>
    </row>
    <row r="756" spans="1:3">
      <c r="A756" s="26">
        <v>42396</v>
      </c>
      <c r="B756" t="s">
        <v>19</v>
      </c>
      <c r="C756">
        <v>1</v>
      </c>
    </row>
    <row r="757" spans="1:3">
      <c r="A757" s="26">
        <v>42396</v>
      </c>
      <c r="B757" t="s">
        <v>19</v>
      </c>
      <c r="C757">
        <v>1</v>
      </c>
    </row>
    <row r="758" spans="1:3">
      <c r="A758" s="26">
        <v>42396</v>
      </c>
      <c r="B758" t="s">
        <v>19</v>
      </c>
      <c r="C758">
        <v>1</v>
      </c>
    </row>
    <row r="759" spans="1:3">
      <c r="A759" s="26">
        <v>42396</v>
      </c>
      <c r="B759" t="s">
        <v>297</v>
      </c>
      <c r="C759">
        <v>1</v>
      </c>
    </row>
    <row r="760" spans="1:3">
      <c r="A760" s="26">
        <v>42396</v>
      </c>
      <c r="B760" t="s">
        <v>4</v>
      </c>
      <c r="C760">
        <v>1</v>
      </c>
    </row>
    <row r="761" spans="1:3">
      <c r="A761" s="26">
        <v>42396</v>
      </c>
      <c r="B761" t="s">
        <v>78</v>
      </c>
      <c r="C761">
        <v>1</v>
      </c>
    </row>
    <row r="762" spans="1:3">
      <c r="A762" s="26">
        <v>42396</v>
      </c>
      <c r="B762" t="s">
        <v>289</v>
      </c>
      <c r="C762">
        <v>1</v>
      </c>
    </row>
    <row r="763" spans="1:3">
      <c r="A763" s="26">
        <v>42396</v>
      </c>
      <c r="B763" t="s">
        <v>78</v>
      </c>
      <c r="C763">
        <v>1</v>
      </c>
    </row>
    <row r="764" spans="1:3">
      <c r="A764" s="26">
        <v>42396</v>
      </c>
      <c r="B764" t="s">
        <v>522</v>
      </c>
      <c r="C764">
        <v>1</v>
      </c>
    </row>
    <row r="765" spans="1:3">
      <c r="A765" s="26">
        <v>42396</v>
      </c>
      <c r="B765" t="s">
        <v>13</v>
      </c>
      <c r="C765">
        <v>1</v>
      </c>
    </row>
    <row r="766" spans="1:3">
      <c r="A766" s="26">
        <v>42396</v>
      </c>
      <c r="B766" t="s">
        <v>89</v>
      </c>
      <c r="C766">
        <v>1</v>
      </c>
    </row>
    <row r="767" spans="1:3">
      <c r="A767" s="26">
        <v>42396</v>
      </c>
      <c r="B767" t="s">
        <v>26</v>
      </c>
      <c r="C767">
        <v>1</v>
      </c>
    </row>
    <row r="768" spans="1:3">
      <c r="A768" s="26">
        <v>42396</v>
      </c>
      <c r="B768" t="s">
        <v>13</v>
      </c>
      <c r="C768">
        <v>1</v>
      </c>
    </row>
    <row r="769" spans="1:3">
      <c r="A769" s="26">
        <v>42396</v>
      </c>
      <c r="B769" t="s">
        <v>13</v>
      </c>
      <c r="C769">
        <v>1</v>
      </c>
    </row>
    <row r="770" spans="1:3">
      <c r="A770" s="26">
        <v>42396</v>
      </c>
      <c r="B770" t="s">
        <v>13</v>
      </c>
      <c r="C770">
        <v>1</v>
      </c>
    </row>
    <row r="771" spans="1:3">
      <c r="A771" s="26">
        <v>42396</v>
      </c>
      <c r="B771" t="s">
        <v>13</v>
      </c>
      <c r="C771">
        <v>1</v>
      </c>
    </row>
    <row r="772" spans="1:3">
      <c r="A772" s="26">
        <v>42396</v>
      </c>
      <c r="B772" t="s">
        <v>13</v>
      </c>
      <c r="C772">
        <v>1</v>
      </c>
    </row>
    <row r="773" spans="1:3">
      <c r="A773" s="26">
        <v>42396</v>
      </c>
      <c r="B773" t="s">
        <v>4</v>
      </c>
      <c r="C773">
        <v>1</v>
      </c>
    </row>
    <row r="774" spans="1:3">
      <c r="A774" s="26">
        <v>42396</v>
      </c>
      <c r="B774" t="s">
        <v>4</v>
      </c>
      <c r="C774">
        <v>1</v>
      </c>
    </row>
    <row r="775" spans="1:3">
      <c r="A775" s="26">
        <v>42396</v>
      </c>
      <c r="B775" t="s">
        <v>109</v>
      </c>
      <c r="C775">
        <v>1</v>
      </c>
    </row>
    <row r="776" spans="1:3">
      <c r="A776" s="26">
        <v>42396</v>
      </c>
      <c r="B776" t="s">
        <v>6</v>
      </c>
      <c r="C776">
        <v>1</v>
      </c>
    </row>
    <row r="777" spans="1:3">
      <c r="A777" s="26">
        <v>42396</v>
      </c>
      <c r="B777" t="s">
        <v>89</v>
      </c>
      <c r="C777">
        <v>1</v>
      </c>
    </row>
    <row r="778" spans="1:3">
      <c r="A778" s="26">
        <v>42396</v>
      </c>
      <c r="B778" t="s">
        <v>4</v>
      </c>
      <c r="C778">
        <v>1</v>
      </c>
    </row>
    <row r="779" spans="1:3">
      <c r="A779" s="26">
        <v>42396</v>
      </c>
      <c r="B779" t="s">
        <v>78</v>
      </c>
      <c r="C779">
        <v>1</v>
      </c>
    </row>
    <row r="780" spans="1:3">
      <c r="A780" s="26">
        <v>42396</v>
      </c>
      <c r="B780" t="s">
        <v>6</v>
      </c>
      <c r="C780">
        <v>1</v>
      </c>
    </row>
    <row r="781" spans="1:3">
      <c r="A781" s="26">
        <v>42396</v>
      </c>
      <c r="B781" t="s">
        <v>89</v>
      </c>
      <c r="C781">
        <v>1</v>
      </c>
    </row>
    <row r="782" spans="1:3">
      <c r="A782" s="26">
        <v>42396</v>
      </c>
      <c r="B782" t="s">
        <v>48</v>
      </c>
      <c r="C782">
        <v>1</v>
      </c>
    </row>
    <row r="783" spans="1:3">
      <c r="A783" s="26">
        <v>42396</v>
      </c>
      <c r="B783" t="s">
        <v>48</v>
      </c>
      <c r="C783">
        <v>1</v>
      </c>
    </row>
    <row r="784" spans="1:3">
      <c r="A784" s="26">
        <v>42396</v>
      </c>
      <c r="B784" t="s">
        <v>13</v>
      </c>
      <c r="C784">
        <v>1</v>
      </c>
    </row>
    <row r="785" spans="1:3">
      <c r="A785" s="26">
        <v>42397</v>
      </c>
      <c r="B785" t="s">
        <v>78</v>
      </c>
      <c r="C785">
        <v>1</v>
      </c>
    </row>
    <row r="786" spans="1:3">
      <c r="A786" s="26">
        <v>42397</v>
      </c>
      <c r="B786" t="s">
        <v>48</v>
      </c>
      <c r="C786">
        <v>1</v>
      </c>
    </row>
    <row r="787" spans="1:3">
      <c r="A787" s="26">
        <v>42397</v>
      </c>
      <c r="B787" t="s">
        <v>19</v>
      </c>
      <c r="C787">
        <v>1</v>
      </c>
    </row>
    <row r="788" spans="1:3">
      <c r="A788" s="26">
        <v>42397</v>
      </c>
      <c r="B788" t="s">
        <v>75</v>
      </c>
      <c r="C788">
        <v>1</v>
      </c>
    </row>
    <row r="789" spans="1:3">
      <c r="A789" s="26">
        <v>42397</v>
      </c>
      <c r="B789" t="s">
        <v>289</v>
      </c>
      <c r="C789">
        <v>1</v>
      </c>
    </row>
    <row r="790" spans="1:3">
      <c r="A790" s="26">
        <v>42397</v>
      </c>
      <c r="B790" t="s">
        <v>89</v>
      </c>
      <c r="C790">
        <v>1</v>
      </c>
    </row>
    <row r="791" spans="1:3">
      <c r="A791" s="26">
        <v>42397</v>
      </c>
      <c r="B791" t="s">
        <v>4</v>
      </c>
      <c r="C791">
        <v>1</v>
      </c>
    </row>
    <row r="792" spans="1:3">
      <c r="A792" s="26">
        <v>42397</v>
      </c>
      <c r="B792" t="s">
        <v>19</v>
      </c>
      <c r="C792">
        <v>1</v>
      </c>
    </row>
    <row r="793" spans="1:3">
      <c r="A793" s="26">
        <v>42397</v>
      </c>
      <c r="B793" t="s">
        <v>78</v>
      </c>
      <c r="C793">
        <v>1</v>
      </c>
    </row>
    <row r="794" spans="1:3">
      <c r="A794" s="26">
        <v>42397</v>
      </c>
      <c r="B794" t="s">
        <v>4</v>
      </c>
      <c r="C794">
        <v>1</v>
      </c>
    </row>
    <row r="795" spans="1:3">
      <c r="A795" s="26">
        <v>42397</v>
      </c>
      <c r="B795" t="s">
        <v>4</v>
      </c>
      <c r="C795">
        <v>1</v>
      </c>
    </row>
    <row r="796" spans="1:3">
      <c r="A796" s="26">
        <v>42397</v>
      </c>
      <c r="B796" t="s">
        <v>89</v>
      </c>
      <c r="C796">
        <v>1</v>
      </c>
    </row>
    <row r="797" spans="1:3">
      <c r="A797" s="26">
        <v>42397</v>
      </c>
      <c r="B797" t="s">
        <v>4</v>
      </c>
      <c r="C797">
        <v>1</v>
      </c>
    </row>
    <row r="798" spans="1:3">
      <c r="A798" s="26">
        <v>42397</v>
      </c>
      <c r="B798" t="s">
        <v>19</v>
      </c>
      <c r="C798">
        <v>1</v>
      </c>
    </row>
    <row r="799" spans="1:3">
      <c r="A799" s="26">
        <v>42397</v>
      </c>
      <c r="B799" t="s">
        <v>4</v>
      </c>
      <c r="C799">
        <v>1</v>
      </c>
    </row>
    <row r="800" spans="1:3">
      <c r="A800" s="26">
        <v>42397</v>
      </c>
      <c r="B800" t="s">
        <v>19</v>
      </c>
      <c r="C800">
        <v>1</v>
      </c>
    </row>
    <row r="801" spans="1:3">
      <c r="A801" s="26">
        <v>42397</v>
      </c>
      <c r="B801" t="s">
        <v>4</v>
      </c>
      <c r="C801">
        <v>1</v>
      </c>
    </row>
    <row r="802" spans="1:3">
      <c r="A802" s="26">
        <v>42397</v>
      </c>
      <c r="B802" t="s">
        <v>19</v>
      </c>
      <c r="C802">
        <v>1</v>
      </c>
    </row>
    <row r="803" spans="1:3">
      <c r="A803" s="26">
        <v>42397</v>
      </c>
      <c r="B803" t="s">
        <v>89</v>
      </c>
      <c r="C803">
        <v>1</v>
      </c>
    </row>
    <row r="804" spans="1:3">
      <c r="A804" s="26">
        <v>42397</v>
      </c>
      <c r="B804" t="s">
        <v>4</v>
      </c>
      <c r="C804">
        <v>1</v>
      </c>
    </row>
    <row r="805" spans="1:3">
      <c r="A805" s="26">
        <v>42397</v>
      </c>
      <c r="B805" t="s">
        <v>109</v>
      </c>
      <c r="C805">
        <v>1</v>
      </c>
    </row>
    <row r="806" spans="1:3">
      <c r="A806" s="26">
        <v>42397</v>
      </c>
      <c r="B806" t="s">
        <v>109</v>
      </c>
      <c r="C806">
        <v>1</v>
      </c>
    </row>
    <row r="807" spans="1:3">
      <c r="A807" s="26">
        <v>42397</v>
      </c>
      <c r="B807" t="s">
        <v>26</v>
      </c>
      <c r="C807">
        <v>1</v>
      </c>
    </row>
    <row r="808" spans="1:3">
      <c r="A808" s="26">
        <v>42397</v>
      </c>
      <c r="B808" t="s">
        <v>4</v>
      </c>
      <c r="C808">
        <v>1</v>
      </c>
    </row>
    <row r="809" spans="1:3">
      <c r="A809" s="26">
        <v>42397</v>
      </c>
      <c r="B809" t="s">
        <v>78</v>
      </c>
      <c r="C809">
        <v>1</v>
      </c>
    </row>
    <row r="810" spans="1:3">
      <c r="A810" s="26">
        <v>42397</v>
      </c>
      <c r="B810" t="s">
        <v>109</v>
      </c>
      <c r="C810">
        <v>1</v>
      </c>
    </row>
    <row r="811" spans="1:3">
      <c r="A811" s="26">
        <v>42397</v>
      </c>
      <c r="B811" t="s">
        <v>289</v>
      </c>
      <c r="C811">
        <v>1</v>
      </c>
    </row>
    <row r="812" spans="1:3">
      <c r="A812" s="26">
        <v>42397</v>
      </c>
      <c r="B812" t="s">
        <v>19</v>
      </c>
      <c r="C812">
        <v>1</v>
      </c>
    </row>
    <row r="813" spans="1:3">
      <c r="A813" s="26">
        <v>42397</v>
      </c>
      <c r="B813" t="s">
        <v>289</v>
      </c>
      <c r="C813">
        <v>1</v>
      </c>
    </row>
    <row r="814" spans="1:3">
      <c r="A814" s="26">
        <v>42397</v>
      </c>
      <c r="B814" t="s">
        <v>11</v>
      </c>
      <c r="C814">
        <v>1</v>
      </c>
    </row>
    <row r="815" spans="1:3">
      <c r="A815" s="26">
        <v>42397</v>
      </c>
      <c r="B815" t="s">
        <v>289</v>
      </c>
      <c r="C815">
        <v>1</v>
      </c>
    </row>
    <row r="816" spans="1:3">
      <c r="A816" s="26">
        <v>42397</v>
      </c>
      <c r="B816" t="s">
        <v>4</v>
      </c>
      <c r="C816">
        <v>1</v>
      </c>
    </row>
    <row r="817" spans="1:3">
      <c r="A817" s="26">
        <v>42397</v>
      </c>
      <c r="B817" t="s">
        <v>4</v>
      </c>
      <c r="C817">
        <v>1</v>
      </c>
    </row>
    <row r="818" spans="1:3">
      <c r="A818" s="26">
        <v>42397</v>
      </c>
      <c r="B818" t="s">
        <v>4</v>
      </c>
      <c r="C818">
        <v>1</v>
      </c>
    </row>
    <row r="819" spans="1:3">
      <c r="A819" s="26">
        <v>42397</v>
      </c>
      <c r="B819" t="s">
        <v>4</v>
      </c>
      <c r="C819">
        <v>1</v>
      </c>
    </row>
    <row r="820" spans="1:3">
      <c r="A820" s="26">
        <v>42397</v>
      </c>
      <c r="B820" t="s">
        <v>89</v>
      </c>
      <c r="C820">
        <v>1</v>
      </c>
    </row>
    <row r="821" spans="1:3">
      <c r="A821" s="26">
        <v>42397</v>
      </c>
      <c r="B821" t="s">
        <v>89</v>
      </c>
      <c r="C821">
        <v>1</v>
      </c>
    </row>
    <row r="822" spans="1:3">
      <c r="A822" s="26">
        <v>42398</v>
      </c>
      <c r="B822" t="s">
        <v>78</v>
      </c>
      <c r="C822">
        <v>1</v>
      </c>
    </row>
    <row r="823" spans="1:3">
      <c r="A823" s="26">
        <v>42398</v>
      </c>
      <c r="B823" t="s">
        <v>6</v>
      </c>
      <c r="C823">
        <v>1</v>
      </c>
    </row>
    <row r="824" spans="1:3">
      <c r="A824" s="26">
        <v>42398</v>
      </c>
      <c r="B824" t="s">
        <v>19</v>
      </c>
      <c r="C824">
        <v>1</v>
      </c>
    </row>
    <row r="825" spans="1:3">
      <c r="A825" s="26">
        <v>42398</v>
      </c>
      <c r="B825" t="s">
        <v>356</v>
      </c>
      <c r="C825">
        <v>1</v>
      </c>
    </row>
    <row r="826" spans="1:3">
      <c r="A826" s="26">
        <v>42398</v>
      </c>
      <c r="B826" t="s">
        <v>289</v>
      </c>
      <c r="C826">
        <v>1</v>
      </c>
    </row>
    <row r="827" spans="1:3">
      <c r="A827" s="26">
        <v>42398</v>
      </c>
      <c r="B827" t="s">
        <v>26</v>
      </c>
      <c r="C827">
        <v>1</v>
      </c>
    </row>
    <row r="828" spans="1:3">
      <c r="A828" s="26">
        <v>42398</v>
      </c>
      <c r="B828" t="s">
        <v>89</v>
      </c>
      <c r="C828">
        <v>1</v>
      </c>
    </row>
    <row r="829" spans="1:3">
      <c r="A829" s="26">
        <v>42398</v>
      </c>
      <c r="B829" t="s">
        <v>11</v>
      </c>
      <c r="C829">
        <v>1</v>
      </c>
    </row>
    <row r="830" spans="1:3">
      <c r="A830" s="26">
        <v>42398</v>
      </c>
      <c r="B830" t="s">
        <v>89</v>
      </c>
      <c r="C830">
        <v>1</v>
      </c>
    </row>
    <row r="831" spans="1:3">
      <c r="A831" s="26">
        <v>42398</v>
      </c>
      <c r="B831" t="s">
        <v>109</v>
      </c>
      <c r="C831">
        <v>1</v>
      </c>
    </row>
    <row r="832" spans="1:3">
      <c r="A832" s="26">
        <v>42398</v>
      </c>
      <c r="B832" t="s">
        <v>289</v>
      </c>
      <c r="C832">
        <v>1</v>
      </c>
    </row>
    <row r="833" spans="1:3">
      <c r="A833" s="26">
        <v>42398</v>
      </c>
      <c r="B833" t="s">
        <v>89</v>
      </c>
      <c r="C833">
        <v>1</v>
      </c>
    </row>
    <row r="834" spans="1:3">
      <c r="A834" s="26">
        <v>42399</v>
      </c>
      <c r="B834" t="s">
        <v>289</v>
      </c>
      <c r="C834">
        <v>1</v>
      </c>
    </row>
    <row r="835" spans="1:3">
      <c r="A835" s="26">
        <v>42399</v>
      </c>
      <c r="B835" t="s">
        <v>289</v>
      </c>
      <c r="C835">
        <v>1</v>
      </c>
    </row>
    <row r="836" spans="1:3">
      <c r="A836" s="26">
        <v>42399</v>
      </c>
      <c r="B836" t="s">
        <v>6</v>
      </c>
      <c r="C836">
        <v>1</v>
      </c>
    </row>
    <row r="837" spans="1:3">
      <c r="A837" s="26">
        <v>42399</v>
      </c>
      <c r="B837" t="s">
        <v>289</v>
      </c>
      <c r="C837">
        <v>1</v>
      </c>
    </row>
    <row r="838" spans="1:3">
      <c r="A838" s="26">
        <v>42400</v>
      </c>
      <c r="B838" t="s">
        <v>289</v>
      </c>
      <c r="C838">
        <v>1</v>
      </c>
    </row>
    <row r="839" spans="1:3">
      <c r="A839" s="26">
        <v>42400</v>
      </c>
      <c r="B839" t="s">
        <v>289</v>
      </c>
      <c r="C839">
        <v>1</v>
      </c>
    </row>
    <row r="840" spans="1:3">
      <c r="A840" s="26">
        <v>42400</v>
      </c>
      <c r="B840" t="s">
        <v>48</v>
      </c>
      <c r="C840">
        <v>1</v>
      </c>
    </row>
    <row r="841" spans="1:3">
      <c r="A841" s="26">
        <v>42400</v>
      </c>
      <c r="B841" t="s">
        <v>26</v>
      </c>
      <c r="C841">
        <v>1</v>
      </c>
    </row>
    <row r="842" spans="1:3">
      <c r="A842" s="26">
        <v>42400</v>
      </c>
      <c r="B842" t="s">
        <v>26</v>
      </c>
      <c r="C842">
        <v>1</v>
      </c>
    </row>
    <row r="843" spans="1:3">
      <c r="A843" s="26">
        <v>42400</v>
      </c>
      <c r="B843" t="s">
        <v>89</v>
      </c>
      <c r="C843">
        <v>1</v>
      </c>
    </row>
    <row r="844" spans="1:3">
      <c r="A844" s="26">
        <v>42400</v>
      </c>
      <c r="B844" t="s">
        <v>89</v>
      </c>
      <c r="C844">
        <v>1</v>
      </c>
    </row>
    <row r="845" spans="1:3">
      <c r="A845" s="26">
        <v>42400</v>
      </c>
      <c r="B845" t="s">
        <v>89</v>
      </c>
      <c r="C845">
        <v>1</v>
      </c>
    </row>
    <row r="846" spans="1:3">
      <c r="A846" s="26">
        <v>42400</v>
      </c>
      <c r="B846" t="s">
        <v>89</v>
      </c>
      <c r="C846">
        <v>1</v>
      </c>
    </row>
    <row r="847" spans="1:3">
      <c r="A847" s="26">
        <v>42400</v>
      </c>
      <c r="B847" t="s">
        <v>289</v>
      </c>
      <c r="C847">
        <v>1</v>
      </c>
    </row>
  </sheetData>
  <phoneticPr fontId="1" type="noConversion"/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36"/>
  <sheetViews>
    <sheetView topLeftCell="I7" workbookViewId="0">
      <selection activeCell="V26" sqref="V26"/>
    </sheetView>
  </sheetViews>
  <sheetFormatPr defaultRowHeight="13.5"/>
  <cols>
    <col min="1" max="1" width="11.625" bestFit="1" customWidth="1"/>
    <col min="2" max="2" width="9.5" bestFit="1" customWidth="1"/>
    <col min="6" max="6" width="11.625" customWidth="1"/>
    <col min="7" max="7" width="13.125" bestFit="1" customWidth="1"/>
    <col min="13" max="13" width="11.625" bestFit="1" customWidth="1"/>
    <col min="14" max="14" width="8.5" bestFit="1" customWidth="1"/>
    <col min="15" max="16" width="3.5" bestFit="1" customWidth="1"/>
    <col min="17" max="17" width="2.5" bestFit="1" customWidth="1"/>
    <col min="18" max="19" width="3.5" bestFit="1" customWidth="1"/>
    <col min="20" max="20" width="2.5" bestFit="1" customWidth="1"/>
    <col min="21" max="29" width="3.5" bestFit="1" customWidth="1"/>
    <col min="31" max="31" width="6.75" customWidth="1"/>
    <col min="32" max="32" width="8.5" bestFit="1" customWidth="1"/>
    <col min="33" max="33" width="4.5" bestFit="1" customWidth="1"/>
  </cols>
  <sheetData>
    <row r="1" spans="1:33">
      <c r="A1" t="s">
        <v>538</v>
      </c>
      <c r="B1" t="s">
        <v>539</v>
      </c>
      <c r="C1" t="s">
        <v>511</v>
      </c>
      <c r="F1" s="11" t="s">
        <v>504</v>
      </c>
      <c r="G1" t="s">
        <v>540</v>
      </c>
      <c r="I1" s="2" t="s">
        <v>526</v>
      </c>
      <c r="J1" s="2">
        <v>1</v>
      </c>
      <c r="K1" s="12">
        <v>143</v>
      </c>
      <c r="N1" t="s">
        <v>580</v>
      </c>
      <c r="O1">
        <v>1</v>
      </c>
      <c r="P1">
        <v>2</v>
      </c>
      <c r="Q1">
        <v>3</v>
      </c>
      <c r="R1">
        <v>4</v>
      </c>
      <c r="S1">
        <v>5</v>
      </c>
      <c r="T1">
        <v>6</v>
      </c>
      <c r="U1">
        <v>7</v>
      </c>
      <c r="V1">
        <v>8</v>
      </c>
      <c r="W1">
        <v>9</v>
      </c>
      <c r="X1">
        <v>10</v>
      </c>
      <c r="Y1">
        <v>11</v>
      </c>
      <c r="Z1">
        <v>12</v>
      </c>
      <c r="AA1">
        <v>13</v>
      </c>
      <c r="AB1">
        <v>14</v>
      </c>
      <c r="AC1">
        <v>15</v>
      </c>
      <c r="AD1" t="s">
        <v>581</v>
      </c>
      <c r="AE1" t="s">
        <v>582</v>
      </c>
      <c r="AF1" t="s">
        <v>579</v>
      </c>
      <c r="AG1" t="s">
        <v>577</v>
      </c>
    </row>
    <row r="2" spans="1:33">
      <c r="A2" s="26">
        <v>42339</v>
      </c>
      <c r="B2" t="s">
        <v>11</v>
      </c>
      <c r="C2">
        <v>1</v>
      </c>
      <c r="F2" s="44">
        <v>42339</v>
      </c>
      <c r="G2" s="12">
        <v>21</v>
      </c>
      <c r="I2" s="2" t="s">
        <v>526</v>
      </c>
      <c r="J2" s="2">
        <v>2</v>
      </c>
      <c r="K2" s="12">
        <v>143</v>
      </c>
      <c r="M2" s="26">
        <v>42339</v>
      </c>
      <c r="N2">
        <f>WEEKDAY(M2)</f>
        <v>3</v>
      </c>
      <c r="O2">
        <v>3</v>
      </c>
      <c r="P2">
        <v>10</v>
      </c>
      <c r="Q2">
        <v>0</v>
      </c>
      <c r="R2">
        <v>2</v>
      </c>
      <c r="S2">
        <v>0</v>
      </c>
      <c r="T2">
        <v>1</v>
      </c>
      <c r="U2">
        <v>0</v>
      </c>
      <c r="V2">
        <v>3</v>
      </c>
      <c r="W2">
        <v>2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f>SUM(O2:AC2)</f>
        <v>21</v>
      </c>
      <c r="AE2">
        <v>1</v>
      </c>
      <c r="AF2">
        <v>3</v>
      </c>
      <c r="AG2">
        <v>21</v>
      </c>
    </row>
    <row r="3" spans="1:33">
      <c r="A3" s="26">
        <v>42339</v>
      </c>
      <c r="B3" t="s">
        <v>289</v>
      </c>
      <c r="C3">
        <v>1</v>
      </c>
      <c r="F3" s="44">
        <v>42340</v>
      </c>
      <c r="G3" s="12">
        <v>32</v>
      </c>
      <c r="I3" s="2" t="s">
        <v>526</v>
      </c>
      <c r="J3" s="2">
        <v>3</v>
      </c>
      <c r="K3" s="12">
        <v>4</v>
      </c>
      <c r="M3" s="26">
        <v>42340</v>
      </c>
      <c r="N3">
        <f t="shared" ref="N3:N29" si="0">WEEKDAY(M3)</f>
        <v>4</v>
      </c>
      <c r="O3">
        <v>6</v>
      </c>
      <c r="P3">
        <v>2</v>
      </c>
      <c r="Q3">
        <v>0</v>
      </c>
      <c r="R3">
        <v>0</v>
      </c>
      <c r="S3">
        <v>2</v>
      </c>
      <c r="T3">
        <v>0</v>
      </c>
      <c r="U3">
        <v>0</v>
      </c>
      <c r="V3">
        <v>9</v>
      </c>
      <c r="W3">
        <v>1</v>
      </c>
      <c r="X3">
        <v>0</v>
      </c>
      <c r="Y3">
        <v>11</v>
      </c>
      <c r="Z3">
        <v>0</v>
      </c>
      <c r="AA3">
        <v>1</v>
      </c>
      <c r="AB3">
        <v>0</v>
      </c>
      <c r="AC3">
        <v>0</v>
      </c>
      <c r="AD3">
        <f t="shared" ref="AD3:AD29" si="1">SUM(O3:AC3)</f>
        <v>32</v>
      </c>
      <c r="AE3">
        <v>2</v>
      </c>
      <c r="AF3">
        <v>4</v>
      </c>
      <c r="AG3">
        <v>32</v>
      </c>
    </row>
    <row r="4" spans="1:33">
      <c r="A4" s="26">
        <v>42339</v>
      </c>
      <c r="B4" t="s">
        <v>26</v>
      </c>
      <c r="C4">
        <v>1</v>
      </c>
      <c r="F4" s="44">
        <v>42341</v>
      </c>
      <c r="G4" s="12">
        <v>18</v>
      </c>
      <c r="I4" s="2" t="s">
        <v>526</v>
      </c>
      <c r="J4" s="2">
        <v>4</v>
      </c>
      <c r="K4" s="12">
        <v>44</v>
      </c>
      <c r="M4" s="26">
        <v>42341</v>
      </c>
      <c r="N4">
        <f t="shared" si="0"/>
        <v>5</v>
      </c>
      <c r="O4">
        <v>2</v>
      </c>
      <c r="P4">
        <v>0</v>
      </c>
      <c r="Q4">
        <v>0</v>
      </c>
      <c r="R4">
        <v>0</v>
      </c>
      <c r="S4">
        <v>3</v>
      </c>
      <c r="T4">
        <v>0</v>
      </c>
      <c r="U4">
        <v>1</v>
      </c>
      <c r="V4">
        <v>3</v>
      </c>
      <c r="W4">
        <v>1</v>
      </c>
      <c r="X4">
        <v>1</v>
      </c>
      <c r="Y4">
        <v>0</v>
      </c>
      <c r="Z4">
        <v>2</v>
      </c>
      <c r="AA4">
        <v>5</v>
      </c>
      <c r="AB4">
        <v>0</v>
      </c>
      <c r="AC4">
        <v>0</v>
      </c>
      <c r="AD4">
        <f t="shared" si="1"/>
        <v>18</v>
      </c>
      <c r="AE4">
        <v>3</v>
      </c>
      <c r="AF4">
        <v>5</v>
      </c>
      <c r="AG4">
        <v>18</v>
      </c>
    </row>
    <row r="5" spans="1:33">
      <c r="A5" s="26">
        <v>42339</v>
      </c>
      <c r="B5" t="s">
        <v>78</v>
      </c>
      <c r="C5">
        <v>1</v>
      </c>
      <c r="F5" s="44">
        <v>42342</v>
      </c>
      <c r="G5" s="12">
        <v>7</v>
      </c>
      <c r="I5" s="2" t="s">
        <v>526</v>
      </c>
      <c r="J5" s="2">
        <v>5</v>
      </c>
      <c r="K5" s="12">
        <v>103</v>
      </c>
      <c r="M5" s="26">
        <v>42342</v>
      </c>
      <c r="N5">
        <f t="shared" si="0"/>
        <v>6</v>
      </c>
      <c r="O5">
        <v>2</v>
      </c>
      <c r="P5">
        <v>1</v>
      </c>
      <c r="Q5">
        <v>0</v>
      </c>
      <c r="R5">
        <v>0</v>
      </c>
      <c r="S5">
        <v>2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0</v>
      </c>
      <c r="AA5">
        <v>0</v>
      </c>
      <c r="AB5">
        <v>0</v>
      </c>
      <c r="AC5">
        <v>0</v>
      </c>
      <c r="AD5">
        <f t="shared" si="1"/>
        <v>7</v>
      </c>
      <c r="AE5">
        <v>4</v>
      </c>
      <c r="AF5">
        <v>6</v>
      </c>
      <c r="AG5">
        <v>7</v>
      </c>
    </row>
    <row r="6" spans="1:33">
      <c r="A6" s="26">
        <v>42339</v>
      </c>
      <c r="B6" t="s">
        <v>6</v>
      </c>
      <c r="C6">
        <v>1</v>
      </c>
      <c r="F6" s="44">
        <v>42343</v>
      </c>
      <c r="G6" s="12">
        <v>1</v>
      </c>
      <c r="I6" s="2" t="s">
        <v>526</v>
      </c>
      <c r="J6" s="2">
        <v>6</v>
      </c>
      <c r="K6" s="12">
        <v>22</v>
      </c>
      <c r="M6" s="26">
        <v>42343</v>
      </c>
      <c r="N6">
        <f t="shared" si="0"/>
        <v>7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f t="shared" si="1"/>
        <v>1</v>
      </c>
      <c r="AE6">
        <v>5</v>
      </c>
      <c r="AF6">
        <v>7</v>
      </c>
      <c r="AG6">
        <v>1</v>
      </c>
    </row>
    <row r="7" spans="1:33">
      <c r="A7" s="26">
        <v>42339</v>
      </c>
      <c r="B7" t="s">
        <v>6</v>
      </c>
      <c r="C7">
        <v>1</v>
      </c>
      <c r="F7" s="44">
        <v>42344</v>
      </c>
      <c r="G7" s="12">
        <v>31</v>
      </c>
      <c r="I7" s="2" t="s">
        <v>526</v>
      </c>
      <c r="J7" s="2">
        <v>7</v>
      </c>
      <c r="K7" s="12">
        <v>38</v>
      </c>
      <c r="M7" s="26">
        <v>42344</v>
      </c>
      <c r="N7">
        <f t="shared" si="0"/>
        <v>1</v>
      </c>
      <c r="O7">
        <v>3</v>
      </c>
      <c r="P7">
        <v>0</v>
      </c>
      <c r="Q7">
        <v>0</v>
      </c>
      <c r="R7">
        <v>1</v>
      </c>
      <c r="S7">
        <v>8</v>
      </c>
      <c r="T7">
        <v>0</v>
      </c>
      <c r="U7">
        <v>2</v>
      </c>
      <c r="V7">
        <v>11</v>
      </c>
      <c r="W7">
        <v>1</v>
      </c>
      <c r="X7">
        <v>0</v>
      </c>
      <c r="Y7">
        <v>0</v>
      </c>
      <c r="Z7">
        <v>1</v>
      </c>
      <c r="AA7">
        <v>0</v>
      </c>
      <c r="AB7">
        <v>4</v>
      </c>
      <c r="AC7">
        <v>0</v>
      </c>
      <c r="AD7">
        <f t="shared" si="1"/>
        <v>31</v>
      </c>
      <c r="AE7">
        <v>6</v>
      </c>
      <c r="AF7">
        <v>1</v>
      </c>
      <c r="AG7">
        <v>31</v>
      </c>
    </row>
    <row r="8" spans="1:33">
      <c r="A8" s="26">
        <v>42339</v>
      </c>
      <c r="B8" t="s">
        <v>6</v>
      </c>
      <c r="C8">
        <v>1</v>
      </c>
      <c r="F8" s="44">
        <v>42345</v>
      </c>
      <c r="G8" s="12">
        <v>36</v>
      </c>
      <c r="I8" s="2" t="s">
        <v>526</v>
      </c>
      <c r="J8" s="2">
        <v>8</v>
      </c>
      <c r="K8" s="12">
        <v>198</v>
      </c>
      <c r="M8" s="26">
        <v>42345</v>
      </c>
      <c r="N8">
        <f t="shared" si="0"/>
        <v>2</v>
      </c>
      <c r="O8">
        <v>11</v>
      </c>
      <c r="P8">
        <v>4</v>
      </c>
      <c r="Q8">
        <v>0</v>
      </c>
      <c r="R8">
        <v>20</v>
      </c>
      <c r="S8">
        <v>6</v>
      </c>
      <c r="T8">
        <v>0</v>
      </c>
      <c r="U8">
        <v>8</v>
      </c>
      <c r="V8">
        <v>22</v>
      </c>
      <c r="W8">
        <v>1</v>
      </c>
      <c r="X8">
        <v>12</v>
      </c>
      <c r="Y8">
        <v>3</v>
      </c>
      <c r="Z8">
        <v>4</v>
      </c>
      <c r="AA8">
        <v>0</v>
      </c>
      <c r="AB8">
        <v>4</v>
      </c>
      <c r="AC8">
        <v>0</v>
      </c>
      <c r="AD8">
        <f t="shared" si="1"/>
        <v>95</v>
      </c>
      <c r="AE8">
        <v>7</v>
      </c>
      <c r="AF8">
        <v>2</v>
      </c>
      <c r="AG8">
        <v>95</v>
      </c>
    </row>
    <row r="9" spans="1:33">
      <c r="A9" s="26">
        <v>42339</v>
      </c>
      <c r="B9" t="s">
        <v>6</v>
      </c>
      <c r="C9">
        <v>1</v>
      </c>
      <c r="F9" s="44">
        <v>42346</v>
      </c>
      <c r="G9" s="12">
        <v>79</v>
      </c>
      <c r="I9" s="2" t="s">
        <v>526</v>
      </c>
      <c r="J9" s="2">
        <v>9</v>
      </c>
      <c r="K9" s="12">
        <v>71</v>
      </c>
      <c r="M9" s="26">
        <v>42347</v>
      </c>
      <c r="N9">
        <f t="shared" si="0"/>
        <v>4</v>
      </c>
      <c r="O9">
        <v>29</v>
      </c>
      <c r="P9">
        <v>7</v>
      </c>
      <c r="Q9">
        <v>1</v>
      </c>
      <c r="R9">
        <v>1</v>
      </c>
      <c r="S9">
        <v>3</v>
      </c>
      <c r="T9">
        <v>1</v>
      </c>
      <c r="U9">
        <v>3</v>
      </c>
      <c r="V9">
        <v>5</v>
      </c>
      <c r="W9">
        <v>4</v>
      </c>
      <c r="X9">
        <v>2</v>
      </c>
      <c r="Y9">
        <v>2</v>
      </c>
      <c r="Z9">
        <v>11</v>
      </c>
      <c r="AA9">
        <v>0</v>
      </c>
      <c r="AB9">
        <v>3</v>
      </c>
      <c r="AC9">
        <v>3</v>
      </c>
      <c r="AD9">
        <f t="shared" si="1"/>
        <v>75</v>
      </c>
      <c r="AE9">
        <v>8</v>
      </c>
      <c r="AF9">
        <v>4</v>
      </c>
      <c r="AG9">
        <v>75</v>
      </c>
    </row>
    <row r="10" spans="1:33">
      <c r="A10" s="26">
        <v>42339</v>
      </c>
      <c r="B10" t="s">
        <v>6</v>
      </c>
      <c r="C10">
        <v>1</v>
      </c>
      <c r="F10" s="44">
        <v>42347</v>
      </c>
      <c r="G10" s="12">
        <v>48</v>
      </c>
      <c r="I10" s="2" t="s">
        <v>526</v>
      </c>
      <c r="J10" s="2">
        <v>10</v>
      </c>
      <c r="K10" s="12">
        <v>19</v>
      </c>
      <c r="M10" s="26">
        <v>42349</v>
      </c>
      <c r="N10">
        <f t="shared" si="0"/>
        <v>6</v>
      </c>
      <c r="O10">
        <v>4</v>
      </c>
      <c r="P10">
        <v>9</v>
      </c>
      <c r="Q10">
        <v>0</v>
      </c>
      <c r="R10">
        <v>1</v>
      </c>
      <c r="S10">
        <v>1</v>
      </c>
      <c r="T10">
        <v>0</v>
      </c>
      <c r="U10">
        <v>1</v>
      </c>
      <c r="V10">
        <v>0</v>
      </c>
      <c r="W10">
        <v>0</v>
      </c>
      <c r="X10">
        <v>0</v>
      </c>
      <c r="Y10">
        <v>6</v>
      </c>
      <c r="Z10">
        <v>0</v>
      </c>
      <c r="AA10">
        <v>0</v>
      </c>
      <c r="AB10">
        <v>0</v>
      </c>
      <c r="AC10">
        <v>4</v>
      </c>
      <c r="AD10">
        <f t="shared" si="1"/>
        <v>26</v>
      </c>
      <c r="AE10">
        <v>9</v>
      </c>
      <c r="AF10">
        <v>6</v>
      </c>
      <c r="AG10">
        <v>26</v>
      </c>
    </row>
    <row r="11" spans="1:33">
      <c r="A11" s="26">
        <v>42339</v>
      </c>
      <c r="B11" t="s">
        <v>6</v>
      </c>
      <c r="C11">
        <v>1</v>
      </c>
      <c r="F11" s="44">
        <v>42348</v>
      </c>
      <c r="G11" s="12">
        <v>46</v>
      </c>
      <c r="I11" s="2" t="s">
        <v>526</v>
      </c>
      <c r="J11" s="2">
        <v>11</v>
      </c>
      <c r="K11" s="12">
        <v>48</v>
      </c>
      <c r="M11" s="26">
        <v>42350</v>
      </c>
      <c r="N11">
        <f t="shared" si="0"/>
        <v>7</v>
      </c>
      <c r="O11">
        <v>0</v>
      </c>
      <c r="P11">
        <v>2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f t="shared" si="1"/>
        <v>2</v>
      </c>
      <c r="AE11">
        <v>10</v>
      </c>
      <c r="AF11">
        <v>7</v>
      </c>
      <c r="AG11">
        <v>2</v>
      </c>
    </row>
    <row r="12" spans="1:33">
      <c r="A12" s="26">
        <v>42339</v>
      </c>
      <c r="B12" t="s">
        <v>289</v>
      </c>
      <c r="C12">
        <v>1</v>
      </c>
      <c r="F12" s="44">
        <v>42349</v>
      </c>
      <c r="G12" s="12">
        <v>28</v>
      </c>
      <c r="I12" s="2" t="s">
        <v>526</v>
      </c>
      <c r="J12" s="2">
        <v>12</v>
      </c>
      <c r="K12" s="12">
        <v>99</v>
      </c>
      <c r="M12" s="26">
        <v>42351</v>
      </c>
      <c r="N12">
        <f t="shared" si="0"/>
        <v>1</v>
      </c>
      <c r="O12">
        <v>0</v>
      </c>
      <c r="P12">
        <v>1</v>
      </c>
      <c r="Q12">
        <v>0</v>
      </c>
      <c r="R12">
        <v>1</v>
      </c>
      <c r="S12">
        <v>3</v>
      </c>
      <c r="T12">
        <v>1</v>
      </c>
      <c r="U12">
        <v>3</v>
      </c>
      <c r="V12">
        <v>4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f t="shared" si="1"/>
        <v>14</v>
      </c>
      <c r="AE12">
        <v>11</v>
      </c>
      <c r="AF12">
        <v>1</v>
      </c>
      <c r="AG12">
        <v>14</v>
      </c>
    </row>
    <row r="13" spans="1:33">
      <c r="A13" s="26">
        <v>42339</v>
      </c>
      <c r="B13" t="s">
        <v>4</v>
      </c>
      <c r="C13">
        <v>1</v>
      </c>
      <c r="F13" s="44">
        <v>42350</v>
      </c>
      <c r="G13" s="12">
        <v>2</v>
      </c>
      <c r="I13" s="2" t="s">
        <v>526</v>
      </c>
      <c r="J13" s="2">
        <v>13</v>
      </c>
      <c r="K13" s="12">
        <v>8</v>
      </c>
      <c r="M13" s="26">
        <v>42352</v>
      </c>
      <c r="N13">
        <f t="shared" si="0"/>
        <v>2</v>
      </c>
      <c r="O13">
        <v>4</v>
      </c>
      <c r="P13">
        <v>0</v>
      </c>
      <c r="Q13">
        <v>0</v>
      </c>
      <c r="R13">
        <v>1</v>
      </c>
      <c r="S13">
        <v>4</v>
      </c>
      <c r="T13">
        <v>1</v>
      </c>
      <c r="U13">
        <v>1</v>
      </c>
      <c r="V13">
        <v>17</v>
      </c>
      <c r="W13">
        <v>0</v>
      </c>
      <c r="X13">
        <v>0</v>
      </c>
      <c r="Y13">
        <v>0</v>
      </c>
      <c r="Z13">
        <v>3</v>
      </c>
      <c r="AA13">
        <v>0</v>
      </c>
      <c r="AB13">
        <v>0</v>
      </c>
      <c r="AC13">
        <v>15</v>
      </c>
      <c r="AD13">
        <f t="shared" si="1"/>
        <v>46</v>
      </c>
      <c r="AE13">
        <v>12</v>
      </c>
      <c r="AF13">
        <v>2</v>
      </c>
      <c r="AG13">
        <v>46</v>
      </c>
    </row>
    <row r="14" spans="1:33">
      <c r="A14" s="26">
        <v>42339</v>
      </c>
      <c r="B14" t="s">
        <v>4</v>
      </c>
      <c r="C14">
        <v>1</v>
      </c>
      <c r="F14" s="44">
        <v>42351</v>
      </c>
      <c r="G14" s="12">
        <v>15</v>
      </c>
      <c r="I14" s="2" t="s">
        <v>526</v>
      </c>
      <c r="J14" s="2">
        <v>14</v>
      </c>
      <c r="K14" s="12">
        <v>24</v>
      </c>
      <c r="M14" s="26">
        <v>42353</v>
      </c>
      <c r="N14">
        <f t="shared" si="0"/>
        <v>3</v>
      </c>
      <c r="O14">
        <v>1</v>
      </c>
      <c r="P14">
        <v>6</v>
      </c>
      <c r="Q14">
        <v>0</v>
      </c>
      <c r="R14">
        <v>1</v>
      </c>
      <c r="S14">
        <v>4</v>
      </c>
      <c r="T14">
        <v>0</v>
      </c>
      <c r="U14">
        <v>0</v>
      </c>
      <c r="V14">
        <v>0</v>
      </c>
      <c r="W14">
        <v>10</v>
      </c>
      <c r="X14">
        <v>0</v>
      </c>
      <c r="Y14">
        <v>0</v>
      </c>
      <c r="Z14">
        <v>0</v>
      </c>
      <c r="AA14">
        <v>0</v>
      </c>
      <c r="AB14">
        <v>2</v>
      </c>
      <c r="AC14">
        <v>0</v>
      </c>
      <c r="AD14">
        <f t="shared" si="1"/>
        <v>24</v>
      </c>
      <c r="AE14">
        <v>13</v>
      </c>
      <c r="AF14">
        <v>3</v>
      </c>
      <c r="AG14">
        <v>24</v>
      </c>
    </row>
    <row r="15" spans="1:33">
      <c r="A15" s="26">
        <v>42339</v>
      </c>
      <c r="B15" t="s">
        <v>26</v>
      </c>
      <c r="C15">
        <v>1</v>
      </c>
      <c r="F15" s="44">
        <v>42352</v>
      </c>
      <c r="G15" s="12">
        <v>49</v>
      </c>
      <c r="I15" s="2" t="s">
        <v>526</v>
      </c>
      <c r="J15" s="2">
        <v>15</v>
      </c>
      <c r="K15" s="12">
        <v>38</v>
      </c>
      <c r="M15" s="26">
        <v>42354</v>
      </c>
      <c r="N15">
        <f t="shared" si="0"/>
        <v>4</v>
      </c>
      <c r="O15">
        <v>5</v>
      </c>
      <c r="P15">
        <v>2</v>
      </c>
      <c r="Q15">
        <v>1</v>
      </c>
      <c r="R15">
        <v>1</v>
      </c>
      <c r="S15">
        <v>5</v>
      </c>
      <c r="T15">
        <v>1</v>
      </c>
      <c r="U15">
        <v>0</v>
      </c>
      <c r="V15">
        <v>4</v>
      </c>
      <c r="W15">
        <v>1</v>
      </c>
      <c r="X15">
        <v>1</v>
      </c>
      <c r="Y15">
        <v>5</v>
      </c>
      <c r="Z15">
        <v>0</v>
      </c>
      <c r="AA15">
        <v>1</v>
      </c>
      <c r="AB15">
        <v>0</v>
      </c>
      <c r="AC15">
        <v>5</v>
      </c>
      <c r="AD15">
        <f t="shared" si="1"/>
        <v>32</v>
      </c>
      <c r="AE15">
        <v>14</v>
      </c>
      <c r="AF15">
        <v>4</v>
      </c>
      <c r="AG15">
        <v>32</v>
      </c>
    </row>
    <row r="16" spans="1:33">
      <c r="A16" s="26">
        <v>42339</v>
      </c>
      <c r="B16" t="s">
        <v>289</v>
      </c>
      <c r="C16">
        <v>1</v>
      </c>
      <c r="F16" s="44">
        <v>42353</v>
      </c>
      <c r="G16" s="12">
        <v>30</v>
      </c>
      <c r="K16">
        <f>SUM(K1:K15)</f>
        <v>1002</v>
      </c>
      <c r="M16" s="26">
        <v>42355</v>
      </c>
      <c r="N16">
        <f t="shared" si="0"/>
        <v>5</v>
      </c>
      <c r="O16">
        <v>3</v>
      </c>
      <c r="P16">
        <v>5</v>
      </c>
      <c r="Q16">
        <v>0</v>
      </c>
      <c r="R16">
        <v>1</v>
      </c>
      <c r="S16">
        <v>2</v>
      </c>
      <c r="T16">
        <v>0</v>
      </c>
      <c r="U16">
        <v>0</v>
      </c>
      <c r="V16">
        <v>8</v>
      </c>
      <c r="W16">
        <v>2</v>
      </c>
      <c r="X16">
        <v>1</v>
      </c>
      <c r="Y16">
        <v>3</v>
      </c>
      <c r="Z16">
        <v>2</v>
      </c>
      <c r="AA16">
        <v>0</v>
      </c>
      <c r="AB16">
        <v>0</v>
      </c>
      <c r="AC16">
        <v>0</v>
      </c>
      <c r="AD16">
        <f t="shared" si="1"/>
        <v>27</v>
      </c>
      <c r="AE16">
        <v>15</v>
      </c>
      <c r="AF16">
        <v>5</v>
      </c>
      <c r="AG16">
        <v>27</v>
      </c>
    </row>
    <row r="17" spans="1:33">
      <c r="A17" s="26">
        <v>42339</v>
      </c>
      <c r="B17" t="s">
        <v>6</v>
      </c>
      <c r="C17">
        <v>1</v>
      </c>
      <c r="F17" s="44">
        <v>42354</v>
      </c>
      <c r="G17" s="12">
        <v>45</v>
      </c>
      <c r="M17" s="26">
        <v>42356</v>
      </c>
      <c r="N17">
        <f t="shared" si="0"/>
        <v>6</v>
      </c>
      <c r="O17">
        <v>20</v>
      </c>
      <c r="P17">
        <v>4</v>
      </c>
      <c r="Q17">
        <v>1</v>
      </c>
      <c r="R17">
        <v>0</v>
      </c>
      <c r="S17">
        <v>3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2</v>
      </c>
      <c r="AA17">
        <v>0</v>
      </c>
      <c r="AB17">
        <v>1</v>
      </c>
      <c r="AC17">
        <v>0</v>
      </c>
      <c r="AD17">
        <f t="shared" si="1"/>
        <v>32</v>
      </c>
      <c r="AE17">
        <v>16</v>
      </c>
      <c r="AF17">
        <v>6</v>
      </c>
      <c r="AG17">
        <v>32</v>
      </c>
    </row>
    <row r="18" spans="1:33">
      <c r="A18" s="26">
        <v>42339</v>
      </c>
      <c r="B18" t="s">
        <v>6</v>
      </c>
      <c r="C18">
        <v>1</v>
      </c>
      <c r="F18" s="44">
        <v>42355</v>
      </c>
      <c r="G18" s="12">
        <v>30</v>
      </c>
      <c r="M18" s="26">
        <v>42357</v>
      </c>
      <c r="N18">
        <f t="shared" si="0"/>
        <v>7</v>
      </c>
      <c r="O18">
        <v>3</v>
      </c>
      <c r="P18">
        <v>1</v>
      </c>
      <c r="Q18">
        <v>0</v>
      </c>
      <c r="R18">
        <v>0</v>
      </c>
      <c r="S18">
        <v>2</v>
      </c>
      <c r="T18">
        <v>0</v>
      </c>
      <c r="U18">
        <v>0</v>
      </c>
      <c r="V18">
        <v>2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f t="shared" si="1"/>
        <v>9</v>
      </c>
      <c r="AE18">
        <v>17</v>
      </c>
      <c r="AF18">
        <v>7</v>
      </c>
      <c r="AG18">
        <v>9</v>
      </c>
    </row>
    <row r="19" spans="1:33">
      <c r="A19" s="26">
        <v>42339</v>
      </c>
      <c r="B19" t="s">
        <v>6</v>
      </c>
      <c r="C19">
        <v>1</v>
      </c>
      <c r="F19" s="44">
        <v>42356</v>
      </c>
      <c r="G19" s="12">
        <v>44</v>
      </c>
      <c r="M19" s="26">
        <v>42358</v>
      </c>
      <c r="N19">
        <f t="shared" si="0"/>
        <v>1</v>
      </c>
      <c r="O19">
        <v>6</v>
      </c>
      <c r="P19">
        <v>24</v>
      </c>
      <c r="Q19">
        <v>0</v>
      </c>
      <c r="R19">
        <v>0</v>
      </c>
      <c r="S19">
        <v>5</v>
      </c>
      <c r="T19">
        <v>0</v>
      </c>
      <c r="U19">
        <v>3</v>
      </c>
      <c r="V19">
        <v>6</v>
      </c>
      <c r="W19">
        <v>0</v>
      </c>
      <c r="X19">
        <v>0</v>
      </c>
      <c r="Y19">
        <v>3</v>
      </c>
      <c r="Z19">
        <v>11</v>
      </c>
      <c r="AA19">
        <v>0</v>
      </c>
      <c r="AB19">
        <v>0</v>
      </c>
      <c r="AC19">
        <v>5</v>
      </c>
      <c r="AD19">
        <f t="shared" si="1"/>
        <v>63</v>
      </c>
      <c r="AE19">
        <v>18</v>
      </c>
      <c r="AF19">
        <v>1</v>
      </c>
      <c r="AG19">
        <v>63</v>
      </c>
    </row>
    <row r="20" spans="1:33">
      <c r="A20" s="26">
        <v>42339</v>
      </c>
      <c r="B20" t="s">
        <v>6</v>
      </c>
      <c r="C20">
        <v>1</v>
      </c>
      <c r="F20" s="44">
        <v>42357</v>
      </c>
      <c r="G20" s="12">
        <v>9</v>
      </c>
      <c r="M20" s="26">
        <v>42360</v>
      </c>
      <c r="N20">
        <f t="shared" si="0"/>
        <v>3</v>
      </c>
      <c r="O20">
        <v>2</v>
      </c>
      <c r="P20">
        <v>5</v>
      </c>
      <c r="Q20">
        <v>0</v>
      </c>
      <c r="R20">
        <v>1</v>
      </c>
      <c r="S20">
        <v>4</v>
      </c>
      <c r="T20">
        <v>2</v>
      </c>
      <c r="U20">
        <v>4</v>
      </c>
      <c r="V20">
        <v>11</v>
      </c>
      <c r="W20">
        <v>4</v>
      </c>
      <c r="X20">
        <v>0</v>
      </c>
      <c r="Y20">
        <v>7</v>
      </c>
      <c r="Z20">
        <v>0</v>
      </c>
      <c r="AA20">
        <v>0</v>
      </c>
      <c r="AB20">
        <v>0</v>
      </c>
      <c r="AC20">
        <v>0</v>
      </c>
      <c r="AD20">
        <f t="shared" si="1"/>
        <v>40</v>
      </c>
      <c r="AE20">
        <v>19</v>
      </c>
      <c r="AF20">
        <v>3</v>
      </c>
      <c r="AG20">
        <v>40</v>
      </c>
    </row>
    <row r="21" spans="1:33">
      <c r="A21" s="26">
        <v>42339</v>
      </c>
      <c r="B21" t="s">
        <v>4</v>
      </c>
      <c r="C21">
        <v>1</v>
      </c>
      <c r="F21" s="44">
        <v>42358</v>
      </c>
      <c r="G21" s="12">
        <v>9</v>
      </c>
      <c r="M21" s="26">
        <v>42361</v>
      </c>
      <c r="N21">
        <f t="shared" si="0"/>
        <v>4</v>
      </c>
      <c r="O21">
        <v>4</v>
      </c>
      <c r="P21">
        <v>13</v>
      </c>
      <c r="Q21">
        <v>0</v>
      </c>
      <c r="R21">
        <v>1</v>
      </c>
      <c r="S21">
        <v>4</v>
      </c>
      <c r="T21">
        <v>0</v>
      </c>
      <c r="U21">
        <v>0</v>
      </c>
      <c r="V21">
        <v>2</v>
      </c>
      <c r="W21">
        <v>21</v>
      </c>
      <c r="X21">
        <v>0</v>
      </c>
      <c r="Y21">
        <v>1</v>
      </c>
      <c r="Z21">
        <v>10</v>
      </c>
      <c r="AA21">
        <v>0</v>
      </c>
      <c r="AB21">
        <v>1</v>
      </c>
      <c r="AC21">
        <v>0</v>
      </c>
      <c r="AD21">
        <f t="shared" si="1"/>
        <v>57</v>
      </c>
      <c r="AE21">
        <v>20</v>
      </c>
      <c r="AF21">
        <v>4</v>
      </c>
      <c r="AG21">
        <v>57</v>
      </c>
    </row>
    <row r="22" spans="1:33">
      <c r="A22" s="26">
        <v>42339</v>
      </c>
      <c r="B22" t="s">
        <v>78</v>
      </c>
      <c r="C22">
        <v>1</v>
      </c>
      <c r="F22" s="44">
        <v>42359</v>
      </c>
      <c r="G22" s="12">
        <v>59</v>
      </c>
      <c r="M22" s="26">
        <v>42362</v>
      </c>
      <c r="N22">
        <f t="shared" si="0"/>
        <v>5</v>
      </c>
      <c r="O22">
        <v>7</v>
      </c>
      <c r="P22">
        <v>1</v>
      </c>
      <c r="Q22">
        <v>1</v>
      </c>
      <c r="R22">
        <v>2</v>
      </c>
      <c r="S22">
        <v>4</v>
      </c>
      <c r="T22">
        <v>7</v>
      </c>
      <c r="U22">
        <v>0</v>
      </c>
      <c r="V22">
        <v>12</v>
      </c>
      <c r="W22">
        <v>0</v>
      </c>
      <c r="X22">
        <v>0</v>
      </c>
      <c r="Y22">
        <v>1</v>
      </c>
      <c r="Z22">
        <v>0</v>
      </c>
      <c r="AA22">
        <v>0</v>
      </c>
      <c r="AB22">
        <v>1</v>
      </c>
      <c r="AC22">
        <v>0</v>
      </c>
      <c r="AD22">
        <f t="shared" si="1"/>
        <v>36</v>
      </c>
      <c r="AE22">
        <v>21</v>
      </c>
      <c r="AF22">
        <v>5</v>
      </c>
      <c r="AG22">
        <v>36</v>
      </c>
    </row>
    <row r="23" spans="1:33">
      <c r="A23" s="26">
        <v>42340</v>
      </c>
      <c r="B23" t="s">
        <v>19</v>
      </c>
      <c r="C23">
        <v>1</v>
      </c>
      <c r="F23" s="44">
        <v>42360</v>
      </c>
      <c r="G23" s="12">
        <v>51</v>
      </c>
      <c r="M23" s="26">
        <v>42363</v>
      </c>
      <c r="N23">
        <f t="shared" si="0"/>
        <v>6</v>
      </c>
      <c r="O23">
        <v>7</v>
      </c>
      <c r="P23">
        <v>8</v>
      </c>
      <c r="Q23">
        <v>0</v>
      </c>
      <c r="R23">
        <v>0</v>
      </c>
      <c r="S23">
        <v>0</v>
      </c>
      <c r="T23">
        <v>0</v>
      </c>
      <c r="U23">
        <v>0</v>
      </c>
      <c r="V23">
        <v>20</v>
      </c>
      <c r="W23">
        <v>8</v>
      </c>
      <c r="X23">
        <v>1</v>
      </c>
      <c r="Y23">
        <v>0</v>
      </c>
      <c r="Z23">
        <v>16</v>
      </c>
      <c r="AA23">
        <v>1</v>
      </c>
      <c r="AB23">
        <v>1</v>
      </c>
      <c r="AC23">
        <v>0</v>
      </c>
      <c r="AD23">
        <f t="shared" si="1"/>
        <v>62</v>
      </c>
      <c r="AE23">
        <v>22</v>
      </c>
      <c r="AF23">
        <v>6</v>
      </c>
      <c r="AG23">
        <v>62</v>
      </c>
    </row>
    <row r="24" spans="1:33">
      <c r="A24" s="26">
        <v>42340</v>
      </c>
      <c r="B24" t="s">
        <v>4</v>
      </c>
      <c r="C24">
        <v>1</v>
      </c>
      <c r="F24" s="44">
        <v>42361</v>
      </c>
      <c r="G24" s="12">
        <v>57</v>
      </c>
      <c r="M24" s="26">
        <v>42364</v>
      </c>
      <c r="N24">
        <f t="shared" si="0"/>
        <v>7</v>
      </c>
      <c r="O24">
        <v>2</v>
      </c>
      <c r="P24">
        <v>3</v>
      </c>
      <c r="Q24">
        <v>0</v>
      </c>
      <c r="R24">
        <v>2</v>
      </c>
      <c r="S24">
        <v>2</v>
      </c>
      <c r="T24">
        <v>0</v>
      </c>
      <c r="U24">
        <v>11</v>
      </c>
      <c r="V24">
        <v>8</v>
      </c>
      <c r="W24">
        <v>2</v>
      </c>
      <c r="X24">
        <v>0</v>
      </c>
      <c r="Y24">
        <v>0</v>
      </c>
      <c r="Z24">
        <v>3</v>
      </c>
      <c r="AA24">
        <v>0</v>
      </c>
      <c r="AB24">
        <v>0</v>
      </c>
      <c r="AC24">
        <v>0</v>
      </c>
      <c r="AD24">
        <f t="shared" si="1"/>
        <v>33</v>
      </c>
      <c r="AE24">
        <v>23</v>
      </c>
      <c r="AF24">
        <v>7</v>
      </c>
      <c r="AG24">
        <v>33</v>
      </c>
    </row>
    <row r="25" spans="1:33">
      <c r="A25" s="26">
        <v>42340</v>
      </c>
      <c r="B25" t="s">
        <v>4</v>
      </c>
      <c r="C25">
        <v>1</v>
      </c>
      <c r="F25" s="44">
        <v>42362</v>
      </c>
      <c r="G25" s="12">
        <v>39</v>
      </c>
      <c r="M25" s="26">
        <v>42365</v>
      </c>
      <c r="N25">
        <f t="shared" si="0"/>
        <v>1</v>
      </c>
      <c r="O25">
        <v>1</v>
      </c>
      <c r="P25">
        <v>5</v>
      </c>
      <c r="Q25">
        <v>0</v>
      </c>
      <c r="R25">
        <v>1</v>
      </c>
      <c r="S25">
        <v>4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f t="shared" si="1"/>
        <v>13</v>
      </c>
      <c r="AE25">
        <v>24</v>
      </c>
      <c r="AF25">
        <v>1</v>
      </c>
      <c r="AG25">
        <v>13</v>
      </c>
    </row>
    <row r="26" spans="1:33">
      <c r="A26" s="26">
        <v>42340</v>
      </c>
      <c r="B26" t="s">
        <v>4</v>
      </c>
      <c r="C26">
        <v>1</v>
      </c>
      <c r="F26" s="44">
        <v>42363</v>
      </c>
      <c r="G26" s="12">
        <v>89</v>
      </c>
      <c r="M26" s="26">
        <v>42366</v>
      </c>
      <c r="N26">
        <f t="shared" si="0"/>
        <v>2</v>
      </c>
      <c r="O26">
        <v>12</v>
      </c>
      <c r="P26">
        <v>12</v>
      </c>
      <c r="Q26">
        <v>0</v>
      </c>
      <c r="R26">
        <v>2</v>
      </c>
      <c r="S26">
        <v>6</v>
      </c>
      <c r="T26">
        <v>0</v>
      </c>
      <c r="U26">
        <v>0</v>
      </c>
      <c r="V26">
        <v>31</v>
      </c>
      <c r="W26">
        <v>5</v>
      </c>
      <c r="X26">
        <v>0</v>
      </c>
      <c r="Y26">
        <v>1</v>
      </c>
      <c r="Z26">
        <v>27</v>
      </c>
      <c r="AA26">
        <v>0</v>
      </c>
      <c r="AB26">
        <v>1</v>
      </c>
      <c r="AC26">
        <v>6</v>
      </c>
      <c r="AD26">
        <f t="shared" si="1"/>
        <v>103</v>
      </c>
      <c r="AE26">
        <v>25</v>
      </c>
      <c r="AF26">
        <v>2</v>
      </c>
      <c r="AG26">
        <v>103</v>
      </c>
    </row>
    <row r="27" spans="1:33">
      <c r="A27" s="26">
        <v>42340</v>
      </c>
      <c r="B27" t="s">
        <v>4</v>
      </c>
      <c r="C27">
        <v>1</v>
      </c>
      <c r="F27" s="44">
        <v>42364</v>
      </c>
      <c r="G27" s="12">
        <v>33</v>
      </c>
      <c r="M27" s="26">
        <v>42367</v>
      </c>
      <c r="N27">
        <f t="shared" si="0"/>
        <v>3</v>
      </c>
      <c r="O27">
        <v>2</v>
      </c>
      <c r="P27">
        <v>6</v>
      </c>
      <c r="Q27">
        <v>0</v>
      </c>
      <c r="R27">
        <v>1</v>
      </c>
      <c r="S27">
        <v>2</v>
      </c>
      <c r="T27">
        <v>1</v>
      </c>
      <c r="U27">
        <v>1</v>
      </c>
      <c r="V27">
        <v>2</v>
      </c>
      <c r="W27">
        <v>6</v>
      </c>
      <c r="X27">
        <v>0</v>
      </c>
      <c r="Y27">
        <v>4</v>
      </c>
      <c r="Z27">
        <v>2</v>
      </c>
      <c r="AA27">
        <v>0</v>
      </c>
      <c r="AB27">
        <v>0</v>
      </c>
      <c r="AC27">
        <v>0</v>
      </c>
      <c r="AD27">
        <f t="shared" si="1"/>
        <v>27</v>
      </c>
      <c r="AE27">
        <v>26</v>
      </c>
      <c r="AF27">
        <v>3</v>
      </c>
      <c r="AG27">
        <v>27</v>
      </c>
    </row>
    <row r="28" spans="1:33">
      <c r="A28" s="26">
        <v>42340</v>
      </c>
      <c r="B28" t="s">
        <v>4</v>
      </c>
      <c r="C28">
        <v>1</v>
      </c>
      <c r="F28" s="44">
        <v>42365</v>
      </c>
      <c r="G28" s="12">
        <v>17</v>
      </c>
      <c r="M28" s="26">
        <v>42368</v>
      </c>
      <c r="N28">
        <f t="shared" si="0"/>
        <v>4</v>
      </c>
      <c r="O28">
        <v>3</v>
      </c>
      <c r="P28">
        <v>6</v>
      </c>
      <c r="Q28">
        <v>0</v>
      </c>
      <c r="R28">
        <v>3</v>
      </c>
      <c r="S28">
        <v>21</v>
      </c>
      <c r="T28">
        <v>6</v>
      </c>
      <c r="U28">
        <v>0</v>
      </c>
      <c r="V28">
        <v>0</v>
      </c>
      <c r="W28">
        <v>1</v>
      </c>
      <c r="X28">
        <v>0</v>
      </c>
      <c r="Y28">
        <v>0</v>
      </c>
      <c r="Z28">
        <v>0</v>
      </c>
      <c r="AA28">
        <v>0</v>
      </c>
      <c r="AB28">
        <v>5</v>
      </c>
      <c r="AC28">
        <v>0</v>
      </c>
      <c r="AD28">
        <f t="shared" si="1"/>
        <v>45</v>
      </c>
      <c r="AE28">
        <v>27</v>
      </c>
      <c r="AF28">
        <v>4</v>
      </c>
      <c r="AG28">
        <v>45</v>
      </c>
    </row>
    <row r="29" spans="1:33">
      <c r="A29" s="26">
        <v>42340</v>
      </c>
      <c r="B29" t="s">
        <v>4</v>
      </c>
      <c r="C29">
        <v>1</v>
      </c>
      <c r="F29" s="44">
        <v>42366</v>
      </c>
      <c r="G29" s="12">
        <v>103</v>
      </c>
      <c r="M29" s="26">
        <v>42369</v>
      </c>
      <c r="N29">
        <f t="shared" si="0"/>
        <v>5</v>
      </c>
      <c r="O29">
        <v>1</v>
      </c>
      <c r="P29">
        <v>5</v>
      </c>
      <c r="Q29">
        <v>0</v>
      </c>
      <c r="R29">
        <v>1</v>
      </c>
      <c r="S29">
        <v>3</v>
      </c>
      <c r="T29">
        <v>0</v>
      </c>
      <c r="U29">
        <v>0</v>
      </c>
      <c r="V29">
        <v>17</v>
      </c>
      <c r="W29">
        <v>0</v>
      </c>
      <c r="X29">
        <v>0</v>
      </c>
      <c r="Y29">
        <v>0</v>
      </c>
      <c r="Z29">
        <v>4</v>
      </c>
      <c r="AA29">
        <v>0</v>
      </c>
      <c r="AB29">
        <v>0</v>
      </c>
      <c r="AC29">
        <v>0</v>
      </c>
      <c r="AD29">
        <f t="shared" si="1"/>
        <v>31</v>
      </c>
      <c r="AE29">
        <v>28</v>
      </c>
      <c r="AF29">
        <v>5</v>
      </c>
      <c r="AG29">
        <v>31</v>
      </c>
    </row>
    <row r="30" spans="1:33">
      <c r="A30" s="26">
        <v>42340</v>
      </c>
      <c r="B30" t="s">
        <v>4</v>
      </c>
      <c r="C30">
        <v>1</v>
      </c>
      <c r="F30" s="44">
        <v>42367</v>
      </c>
      <c r="G30" s="12">
        <v>29</v>
      </c>
    </row>
    <row r="31" spans="1:33">
      <c r="A31" s="26">
        <v>42340</v>
      </c>
      <c r="B31" t="s">
        <v>4</v>
      </c>
      <c r="C31">
        <v>1</v>
      </c>
      <c r="F31" s="44">
        <v>42368</v>
      </c>
      <c r="G31" s="12">
        <v>47</v>
      </c>
    </row>
    <row r="32" spans="1:33">
      <c r="A32" s="26">
        <v>42340</v>
      </c>
      <c r="B32" t="s">
        <v>4</v>
      </c>
      <c r="C32">
        <v>1</v>
      </c>
      <c r="F32" s="44">
        <v>42369</v>
      </c>
      <c r="G32" s="12">
        <v>31</v>
      </c>
    </row>
    <row r="33" spans="1:7">
      <c r="A33" s="26">
        <v>42340</v>
      </c>
      <c r="B33" t="s">
        <v>6</v>
      </c>
      <c r="C33">
        <v>1</v>
      </c>
      <c r="F33" s="2" t="s">
        <v>505</v>
      </c>
      <c r="G33" s="12"/>
    </row>
    <row r="34" spans="1:7">
      <c r="A34" s="26">
        <v>42340</v>
      </c>
      <c r="B34" t="s">
        <v>289</v>
      </c>
      <c r="C34">
        <v>1</v>
      </c>
      <c r="F34" s="2" t="s">
        <v>506</v>
      </c>
      <c r="G34" s="12">
        <v>1135</v>
      </c>
    </row>
    <row r="35" spans="1:7">
      <c r="A35" s="26">
        <v>42340</v>
      </c>
      <c r="B35" t="s">
        <v>289</v>
      </c>
      <c r="C35">
        <v>1</v>
      </c>
    </row>
    <row r="36" spans="1:7">
      <c r="A36" s="26">
        <v>42340</v>
      </c>
      <c r="B36" t="s">
        <v>26</v>
      </c>
      <c r="C36">
        <v>1</v>
      </c>
    </row>
    <row r="37" spans="1:7">
      <c r="A37" s="26">
        <v>42340</v>
      </c>
      <c r="B37" t="s">
        <v>289</v>
      </c>
      <c r="C37">
        <v>1</v>
      </c>
    </row>
    <row r="38" spans="1:7">
      <c r="A38" s="26">
        <v>42340</v>
      </c>
      <c r="B38" t="s">
        <v>19</v>
      </c>
      <c r="C38">
        <v>1</v>
      </c>
    </row>
    <row r="39" spans="1:7">
      <c r="A39" s="26">
        <v>42340</v>
      </c>
      <c r="B39" t="s">
        <v>19</v>
      </c>
      <c r="C39">
        <v>1</v>
      </c>
    </row>
    <row r="40" spans="1:7">
      <c r="A40" s="26">
        <v>42340</v>
      </c>
      <c r="B40" t="s">
        <v>19</v>
      </c>
      <c r="C40">
        <v>1</v>
      </c>
    </row>
    <row r="41" spans="1:7">
      <c r="A41" s="26">
        <v>42340</v>
      </c>
      <c r="B41" t="s">
        <v>19</v>
      </c>
      <c r="C41">
        <v>1</v>
      </c>
    </row>
    <row r="42" spans="1:7">
      <c r="A42" s="26">
        <v>42340</v>
      </c>
      <c r="B42" t="s">
        <v>19</v>
      </c>
      <c r="C42">
        <v>1</v>
      </c>
    </row>
    <row r="43" spans="1:7">
      <c r="A43" s="26">
        <v>42340</v>
      </c>
      <c r="B43" t="s">
        <v>19</v>
      </c>
      <c r="C43">
        <v>1</v>
      </c>
    </row>
    <row r="44" spans="1:7">
      <c r="A44" s="26">
        <v>42340</v>
      </c>
      <c r="B44" t="s">
        <v>19</v>
      </c>
      <c r="C44">
        <v>1</v>
      </c>
    </row>
    <row r="45" spans="1:7">
      <c r="A45" s="26">
        <v>42340</v>
      </c>
      <c r="B45" t="s">
        <v>19</v>
      </c>
      <c r="C45">
        <v>1</v>
      </c>
    </row>
    <row r="46" spans="1:7">
      <c r="A46" s="26">
        <v>42340</v>
      </c>
      <c r="B46" t="s">
        <v>19</v>
      </c>
      <c r="C46">
        <v>1</v>
      </c>
    </row>
    <row r="47" spans="1:7">
      <c r="A47" s="26">
        <v>42340</v>
      </c>
      <c r="B47" t="s">
        <v>297</v>
      </c>
      <c r="C47">
        <v>1</v>
      </c>
    </row>
    <row r="48" spans="1:7">
      <c r="A48" s="26">
        <v>42340</v>
      </c>
      <c r="B48" t="s">
        <v>289</v>
      </c>
      <c r="C48">
        <v>1</v>
      </c>
    </row>
    <row r="49" spans="1:3">
      <c r="A49" s="26">
        <v>42340</v>
      </c>
      <c r="B49" t="s">
        <v>289</v>
      </c>
      <c r="C49">
        <v>1</v>
      </c>
    </row>
    <row r="50" spans="1:3">
      <c r="A50" s="26">
        <v>42340</v>
      </c>
      <c r="B50" t="s">
        <v>289</v>
      </c>
      <c r="C50">
        <v>1</v>
      </c>
    </row>
    <row r="51" spans="1:3">
      <c r="A51" s="26">
        <v>42340</v>
      </c>
      <c r="B51" t="s">
        <v>19</v>
      </c>
      <c r="C51">
        <v>1</v>
      </c>
    </row>
    <row r="52" spans="1:3">
      <c r="A52" s="26">
        <v>42340</v>
      </c>
      <c r="B52" t="s">
        <v>89</v>
      </c>
      <c r="C52">
        <v>1</v>
      </c>
    </row>
    <row r="53" spans="1:3">
      <c r="A53" s="26">
        <v>42340</v>
      </c>
      <c r="B53" t="s">
        <v>89</v>
      </c>
      <c r="C53">
        <v>1</v>
      </c>
    </row>
    <row r="54" spans="1:3">
      <c r="A54" s="26">
        <v>42340</v>
      </c>
      <c r="B54" t="s">
        <v>6</v>
      </c>
      <c r="C54">
        <v>1</v>
      </c>
    </row>
    <row r="55" spans="1:3">
      <c r="A55" s="26">
        <v>42341</v>
      </c>
      <c r="B55" t="s">
        <v>4</v>
      </c>
      <c r="C55">
        <v>1</v>
      </c>
    </row>
    <row r="56" spans="1:3">
      <c r="A56" s="26">
        <v>42341</v>
      </c>
      <c r="B56" t="s">
        <v>356</v>
      </c>
      <c r="C56">
        <v>1</v>
      </c>
    </row>
    <row r="57" spans="1:3">
      <c r="A57" s="26">
        <v>42341</v>
      </c>
      <c r="B57" t="s">
        <v>13</v>
      </c>
      <c r="C57">
        <v>1</v>
      </c>
    </row>
    <row r="58" spans="1:3">
      <c r="A58" s="26">
        <v>42341</v>
      </c>
      <c r="B58" t="s">
        <v>109</v>
      </c>
      <c r="C58">
        <v>1</v>
      </c>
    </row>
    <row r="59" spans="1:3">
      <c r="A59" s="26">
        <v>42341</v>
      </c>
      <c r="B59" t="s">
        <v>89</v>
      </c>
      <c r="C59">
        <v>1</v>
      </c>
    </row>
    <row r="60" spans="1:3">
      <c r="A60" s="26">
        <v>42341</v>
      </c>
      <c r="B60" t="s">
        <v>289</v>
      </c>
      <c r="C60">
        <v>1</v>
      </c>
    </row>
    <row r="61" spans="1:3">
      <c r="A61" s="26">
        <v>42341</v>
      </c>
      <c r="B61" t="s">
        <v>89</v>
      </c>
      <c r="C61">
        <v>1</v>
      </c>
    </row>
    <row r="62" spans="1:3">
      <c r="A62" s="26">
        <v>42341</v>
      </c>
      <c r="B62" t="s">
        <v>297</v>
      </c>
      <c r="C62">
        <v>1</v>
      </c>
    </row>
    <row r="63" spans="1:3">
      <c r="A63" s="26">
        <v>42341</v>
      </c>
      <c r="B63" t="s">
        <v>297</v>
      </c>
      <c r="C63">
        <v>1</v>
      </c>
    </row>
    <row r="64" spans="1:3">
      <c r="A64" s="26">
        <v>42341</v>
      </c>
      <c r="B64" t="s">
        <v>297</v>
      </c>
      <c r="C64">
        <v>1</v>
      </c>
    </row>
    <row r="65" spans="1:3">
      <c r="A65" s="26">
        <v>42341</v>
      </c>
      <c r="B65" t="s">
        <v>4</v>
      </c>
      <c r="C65">
        <v>1</v>
      </c>
    </row>
    <row r="66" spans="1:3">
      <c r="A66" s="26">
        <v>42341</v>
      </c>
      <c r="B66" t="s">
        <v>89</v>
      </c>
      <c r="C66">
        <v>1</v>
      </c>
    </row>
    <row r="67" spans="1:3">
      <c r="A67" s="26">
        <v>42341</v>
      </c>
      <c r="B67" t="s">
        <v>297</v>
      </c>
      <c r="C67">
        <v>1</v>
      </c>
    </row>
    <row r="68" spans="1:3">
      <c r="A68" s="26">
        <v>42341</v>
      </c>
      <c r="B68" t="s">
        <v>297</v>
      </c>
      <c r="C68">
        <v>1</v>
      </c>
    </row>
    <row r="69" spans="1:3">
      <c r="A69" s="26">
        <v>42341</v>
      </c>
      <c r="B69" t="s">
        <v>289</v>
      </c>
      <c r="C69">
        <v>1</v>
      </c>
    </row>
    <row r="70" spans="1:3">
      <c r="A70" s="26">
        <v>42341</v>
      </c>
      <c r="B70" t="s">
        <v>26</v>
      </c>
      <c r="C70">
        <v>1</v>
      </c>
    </row>
    <row r="71" spans="1:3">
      <c r="A71" s="26">
        <v>42341</v>
      </c>
      <c r="B71" t="s">
        <v>4</v>
      </c>
      <c r="C71">
        <v>1</v>
      </c>
    </row>
    <row r="72" spans="1:3">
      <c r="A72" s="26">
        <v>42341</v>
      </c>
      <c r="B72" t="s">
        <v>13</v>
      </c>
      <c r="C72">
        <v>1</v>
      </c>
    </row>
    <row r="73" spans="1:3">
      <c r="A73" s="26">
        <v>42342</v>
      </c>
      <c r="B73" t="s">
        <v>356</v>
      </c>
      <c r="C73">
        <v>1</v>
      </c>
    </row>
    <row r="74" spans="1:3">
      <c r="A74" s="26">
        <v>42342</v>
      </c>
      <c r="B74" t="s">
        <v>19</v>
      </c>
      <c r="C74">
        <v>1</v>
      </c>
    </row>
    <row r="75" spans="1:3">
      <c r="A75" s="26">
        <v>42342</v>
      </c>
      <c r="B75" t="s">
        <v>6</v>
      </c>
      <c r="C75">
        <v>1</v>
      </c>
    </row>
    <row r="76" spans="1:3">
      <c r="A76" s="26">
        <v>42342</v>
      </c>
      <c r="B76" t="s">
        <v>89</v>
      </c>
      <c r="C76">
        <v>1</v>
      </c>
    </row>
    <row r="77" spans="1:3">
      <c r="A77" s="26">
        <v>42342</v>
      </c>
      <c r="B77" t="s">
        <v>89</v>
      </c>
      <c r="C77">
        <v>1</v>
      </c>
    </row>
    <row r="78" spans="1:3">
      <c r="A78" s="26">
        <v>42342</v>
      </c>
      <c r="B78" t="s">
        <v>289</v>
      </c>
      <c r="C78">
        <v>1</v>
      </c>
    </row>
    <row r="79" spans="1:3">
      <c r="A79" s="26">
        <v>42342</v>
      </c>
      <c r="B79" t="s">
        <v>289</v>
      </c>
      <c r="C79">
        <v>1</v>
      </c>
    </row>
    <row r="80" spans="1:3">
      <c r="A80" s="26">
        <v>42343</v>
      </c>
      <c r="B80" t="s">
        <v>6</v>
      </c>
      <c r="C80">
        <v>1</v>
      </c>
    </row>
    <row r="81" spans="1:3">
      <c r="A81" s="26">
        <v>42344</v>
      </c>
      <c r="B81" t="s">
        <v>109</v>
      </c>
      <c r="C81">
        <v>1</v>
      </c>
    </row>
    <row r="82" spans="1:3">
      <c r="A82" s="26">
        <v>42344</v>
      </c>
      <c r="B82" t="s">
        <v>109</v>
      </c>
      <c r="C82">
        <v>1</v>
      </c>
    </row>
    <row r="83" spans="1:3">
      <c r="A83" s="26">
        <v>42344</v>
      </c>
      <c r="B83" t="s">
        <v>289</v>
      </c>
      <c r="C83">
        <v>1</v>
      </c>
    </row>
    <row r="84" spans="1:3">
      <c r="A84" s="26">
        <v>42344</v>
      </c>
      <c r="B84" t="s">
        <v>89</v>
      </c>
      <c r="C84">
        <v>1</v>
      </c>
    </row>
    <row r="85" spans="1:3">
      <c r="A85" s="26">
        <v>42344</v>
      </c>
      <c r="B85" t="s">
        <v>13</v>
      </c>
      <c r="C85">
        <v>1</v>
      </c>
    </row>
    <row r="86" spans="1:3">
      <c r="A86" s="26">
        <v>42344</v>
      </c>
      <c r="B86" t="s">
        <v>4</v>
      </c>
      <c r="C86">
        <v>1</v>
      </c>
    </row>
    <row r="87" spans="1:3">
      <c r="A87" s="26">
        <v>42344</v>
      </c>
      <c r="B87" t="s">
        <v>289</v>
      </c>
      <c r="C87">
        <v>1</v>
      </c>
    </row>
    <row r="88" spans="1:3">
      <c r="A88" s="26">
        <v>42344</v>
      </c>
      <c r="B88" t="s">
        <v>289</v>
      </c>
      <c r="C88">
        <v>1</v>
      </c>
    </row>
    <row r="89" spans="1:3">
      <c r="A89" s="26">
        <v>42344</v>
      </c>
      <c r="B89" t="s">
        <v>48</v>
      </c>
      <c r="C89">
        <v>1</v>
      </c>
    </row>
    <row r="90" spans="1:3">
      <c r="A90" s="26">
        <v>42344</v>
      </c>
      <c r="B90" t="s">
        <v>48</v>
      </c>
      <c r="C90">
        <v>1</v>
      </c>
    </row>
    <row r="91" spans="1:3">
      <c r="A91" s="26">
        <v>42344</v>
      </c>
      <c r="B91" t="s">
        <v>48</v>
      </c>
      <c r="C91">
        <v>1</v>
      </c>
    </row>
    <row r="92" spans="1:3">
      <c r="A92" s="26">
        <v>42344</v>
      </c>
      <c r="B92" t="s">
        <v>4</v>
      </c>
      <c r="C92">
        <v>1</v>
      </c>
    </row>
    <row r="93" spans="1:3">
      <c r="A93" s="26">
        <v>42344</v>
      </c>
      <c r="B93" t="s">
        <v>4</v>
      </c>
      <c r="C93">
        <v>1</v>
      </c>
    </row>
    <row r="94" spans="1:3">
      <c r="A94" s="26">
        <v>42344</v>
      </c>
      <c r="B94" t="s">
        <v>4</v>
      </c>
      <c r="C94">
        <v>1</v>
      </c>
    </row>
    <row r="95" spans="1:3">
      <c r="A95" s="26">
        <v>42344</v>
      </c>
      <c r="B95" t="s">
        <v>4</v>
      </c>
      <c r="C95">
        <v>1</v>
      </c>
    </row>
    <row r="96" spans="1:3">
      <c r="A96" s="26">
        <v>42344</v>
      </c>
      <c r="B96" t="s">
        <v>4</v>
      </c>
      <c r="C96">
        <v>1</v>
      </c>
    </row>
    <row r="97" spans="1:3">
      <c r="A97" s="26">
        <v>42344</v>
      </c>
      <c r="B97" t="s">
        <v>4</v>
      </c>
      <c r="C97">
        <v>1</v>
      </c>
    </row>
    <row r="98" spans="1:3">
      <c r="A98" s="26">
        <v>42344</v>
      </c>
      <c r="B98" t="s">
        <v>4</v>
      </c>
      <c r="C98">
        <v>1</v>
      </c>
    </row>
    <row r="99" spans="1:3">
      <c r="A99" s="26">
        <v>42344</v>
      </c>
      <c r="B99" t="s">
        <v>4</v>
      </c>
      <c r="C99">
        <v>1</v>
      </c>
    </row>
    <row r="100" spans="1:3">
      <c r="A100" s="26">
        <v>42344</v>
      </c>
      <c r="B100" t="s">
        <v>4</v>
      </c>
      <c r="C100">
        <v>1</v>
      </c>
    </row>
    <row r="101" spans="1:3">
      <c r="A101" s="26">
        <v>42344</v>
      </c>
      <c r="B101" t="s">
        <v>26</v>
      </c>
      <c r="C101">
        <v>1</v>
      </c>
    </row>
    <row r="102" spans="1:3">
      <c r="A102" s="26">
        <v>42344</v>
      </c>
      <c r="B102" t="s">
        <v>78</v>
      </c>
      <c r="C102">
        <v>1</v>
      </c>
    </row>
    <row r="103" spans="1:3">
      <c r="A103" s="26">
        <v>42344</v>
      </c>
      <c r="B103" t="s">
        <v>48</v>
      </c>
      <c r="C103">
        <v>1</v>
      </c>
    </row>
    <row r="104" spans="1:3">
      <c r="A104" s="26">
        <v>42344</v>
      </c>
      <c r="B104" t="s">
        <v>89</v>
      </c>
      <c r="C104">
        <v>1</v>
      </c>
    </row>
    <row r="105" spans="1:3">
      <c r="A105" s="26">
        <v>42344</v>
      </c>
      <c r="B105" t="s">
        <v>4</v>
      </c>
      <c r="C105">
        <v>1</v>
      </c>
    </row>
    <row r="106" spans="1:3">
      <c r="A106" s="26">
        <v>42344</v>
      </c>
      <c r="B106" t="s">
        <v>89</v>
      </c>
      <c r="C106">
        <v>1</v>
      </c>
    </row>
    <row r="107" spans="1:3">
      <c r="A107" s="26">
        <v>42344</v>
      </c>
      <c r="B107" t="s">
        <v>89</v>
      </c>
      <c r="C107">
        <v>1</v>
      </c>
    </row>
    <row r="108" spans="1:3">
      <c r="A108" s="26">
        <v>42344</v>
      </c>
      <c r="B108" t="s">
        <v>89</v>
      </c>
      <c r="C108">
        <v>1</v>
      </c>
    </row>
    <row r="109" spans="1:3">
      <c r="A109" s="26">
        <v>42344</v>
      </c>
      <c r="B109" t="s">
        <v>89</v>
      </c>
      <c r="C109">
        <v>1</v>
      </c>
    </row>
    <row r="110" spans="1:3">
      <c r="A110" s="26">
        <v>42344</v>
      </c>
      <c r="B110" t="s">
        <v>89</v>
      </c>
      <c r="C110">
        <v>1</v>
      </c>
    </row>
    <row r="111" spans="1:3">
      <c r="A111" s="26">
        <v>42344</v>
      </c>
      <c r="B111" t="s">
        <v>89</v>
      </c>
      <c r="C111">
        <v>1</v>
      </c>
    </row>
    <row r="112" spans="1:3">
      <c r="A112" s="26">
        <v>42345</v>
      </c>
      <c r="B112" t="s">
        <v>109</v>
      </c>
      <c r="C112">
        <v>1</v>
      </c>
    </row>
    <row r="113" spans="1:3">
      <c r="A113" s="26">
        <v>42345</v>
      </c>
      <c r="B113" t="s">
        <v>13</v>
      </c>
      <c r="C113">
        <v>1</v>
      </c>
    </row>
    <row r="114" spans="1:3">
      <c r="A114" s="26">
        <v>42345</v>
      </c>
      <c r="B114" t="s">
        <v>109</v>
      </c>
      <c r="C114">
        <v>1</v>
      </c>
    </row>
    <row r="115" spans="1:3">
      <c r="A115" s="26">
        <v>42345</v>
      </c>
      <c r="B115" t="s">
        <v>356</v>
      </c>
      <c r="C115">
        <v>1</v>
      </c>
    </row>
    <row r="116" spans="1:3">
      <c r="A116" s="26">
        <v>42345</v>
      </c>
      <c r="B116" t="s">
        <v>13</v>
      </c>
      <c r="C116">
        <v>1</v>
      </c>
    </row>
    <row r="117" spans="1:3">
      <c r="A117" s="26">
        <v>42345</v>
      </c>
      <c r="B117" t="s">
        <v>109</v>
      </c>
      <c r="C117">
        <v>1</v>
      </c>
    </row>
    <row r="118" spans="1:3">
      <c r="A118" s="26">
        <v>42345</v>
      </c>
      <c r="B118" t="s">
        <v>109</v>
      </c>
      <c r="C118">
        <v>1</v>
      </c>
    </row>
    <row r="119" spans="1:3">
      <c r="A119" s="26">
        <v>42345</v>
      </c>
      <c r="B119" t="s">
        <v>109</v>
      </c>
      <c r="C119">
        <v>1</v>
      </c>
    </row>
    <row r="120" spans="1:3">
      <c r="A120" s="26">
        <v>42345</v>
      </c>
      <c r="B120" t="s">
        <v>89</v>
      </c>
      <c r="C120">
        <v>1</v>
      </c>
    </row>
    <row r="121" spans="1:3">
      <c r="A121" s="26">
        <v>42345</v>
      </c>
      <c r="B121" t="s">
        <v>19</v>
      </c>
      <c r="C121">
        <v>1</v>
      </c>
    </row>
    <row r="122" spans="1:3">
      <c r="A122" s="26">
        <v>42345</v>
      </c>
      <c r="B122" t="s">
        <v>6</v>
      </c>
      <c r="C122">
        <v>1</v>
      </c>
    </row>
    <row r="123" spans="1:3">
      <c r="A123" s="26">
        <v>42345</v>
      </c>
      <c r="B123" t="s">
        <v>6</v>
      </c>
      <c r="C123">
        <v>1</v>
      </c>
    </row>
    <row r="124" spans="1:3">
      <c r="A124" s="26">
        <v>42345</v>
      </c>
      <c r="B124" t="s">
        <v>89</v>
      </c>
      <c r="C124">
        <v>1</v>
      </c>
    </row>
    <row r="125" spans="1:3">
      <c r="A125" s="26">
        <v>42345</v>
      </c>
      <c r="B125" t="s">
        <v>48</v>
      </c>
      <c r="C125">
        <v>1</v>
      </c>
    </row>
    <row r="126" spans="1:3">
      <c r="A126" s="26">
        <v>42345</v>
      </c>
      <c r="B126" t="s">
        <v>521</v>
      </c>
      <c r="C126">
        <v>1</v>
      </c>
    </row>
    <row r="127" spans="1:3">
      <c r="A127" s="26">
        <v>42345</v>
      </c>
      <c r="B127" t="s">
        <v>521</v>
      </c>
      <c r="C127">
        <v>1</v>
      </c>
    </row>
    <row r="128" spans="1:3">
      <c r="A128" s="26">
        <v>42345</v>
      </c>
      <c r="B128" t="s">
        <v>521</v>
      </c>
      <c r="C128">
        <v>1</v>
      </c>
    </row>
    <row r="129" spans="1:3">
      <c r="A129" s="26">
        <v>42345</v>
      </c>
      <c r="B129" t="s">
        <v>521</v>
      </c>
      <c r="C129">
        <v>1</v>
      </c>
    </row>
    <row r="130" spans="1:3">
      <c r="A130" s="26">
        <v>42345</v>
      </c>
      <c r="B130" t="s">
        <v>521</v>
      </c>
      <c r="C130">
        <v>1</v>
      </c>
    </row>
    <row r="131" spans="1:3">
      <c r="A131" s="26">
        <v>42345</v>
      </c>
      <c r="B131" t="s">
        <v>521</v>
      </c>
      <c r="C131">
        <v>1</v>
      </c>
    </row>
    <row r="132" spans="1:3">
      <c r="A132" s="26">
        <v>42345</v>
      </c>
      <c r="B132" t="s">
        <v>89</v>
      </c>
      <c r="C132">
        <v>1</v>
      </c>
    </row>
    <row r="133" spans="1:3">
      <c r="A133" s="26">
        <v>42345</v>
      </c>
      <c r="B133" t="s">
        <v>89</v>
      </c>
      <c r="C133">
        <v>1</v>
      </c>
    </row>
    <row r="134" spans="1:3">
      <c r="A134" s="26">
        <v>42345</v>
      </c>
      <c r="B134" t="s">
        <v>289</v>
      </c>
      <c r="C134">
        <v>1</v>
      </c>
    </row>
    <row r="135" spans="1:3">
      <c r="A135" s="26">
        <v>42345</v>
      </c>
      <c r="B135" t="s">
        <v>6</v>
      </c>
      <c r="C135">
        <v>1</v>
      </c>
    </row>
    <row r="136" spans="1:3">
      <c r="A136" s="26">
        <v>42345</v>
      </c>
      <c r="B136" t="s">
        <v>78</v>
      </c>
      <c r="C136">
        <v>1</v>
      </c>
    </row>
    <row r="137" spans="1:3">
      <c r="A137" s="26">
        <v>42345</v>
      </c>
      <c r="B137" t="s">
        <v>289</v>
      </c>
      <c r="C137">
        <v>1</v>
      </c>
    </row>
    <row r="138" spans="1:3">
      <c r="A138" s="26">
        <v>42345</v>
      </c>
      <c r="B138" t="s">
        <v>109</v>
      </c>
      <c r="C138">
        <v>1</v>
      </c>
    </row>
    <row r="139" spans="1:3">
      <c r="A139" s="26">
        <v>42345</v>
      </c>
      <c r="B139" t="s">
        <v>78</v>
      </c>
      <c r="C139">
        <v>1</v>
      </c>
    </row>
    <row r="140" spans="1:3">
      <c r="A140" s="26">
        <v>42345</v>
      </c>
      <c r="B140" t="s">
        <v>13</v>
      </c>
      <c r="C140">
        <v>1</v>
      </c>
    </row>
    <row r="141" spans="1:3">
      <c r="A141" s="26">
        <v>42345</v>
      </c>
      <c r="B141" t="s">
        <v>13</v>
      </c>
      <c r="C141">
        <v>1</v>
      </c>
    </row>
    <row r="142" spans="1:3">
      <c r="A142" s="26">
        <v>42345</v>
      </c>
      <c r="B142" t="s">
        <v>289</v>
      </c>
      <c r="C142">
        <v>1</v>
      </c>
    </row>
    <row r="143" spans="1:3">
      <c r="A143" s="26">
        <v>42345</v>
      </c>
      <c r="B143" t="s">
        <v>289</v>
      </c>
      <c r="C143">
        <v>1</v>
      </c>
    </row>
    <row r="144" spans="1:3">
      <c r="A144" s="26">
        <v>42345</v>
      </c>
      <c r="B144" t="s">
        <v>75</v>
      </c>
      <c r="C144">
        <v>1</v>
      </c>
    </row>
    <row r="145" spans="1:3">
      <c r="A145" s="26">
        <v>42345</v>
      </c>
      <c r="B145" t="s">
        <v>75</v>
      </c>
      <c r="C145">
        <v>1</v>
      </c>
    </row>
    <row r="146" spans="1:3">
      <c r="A146" s="26">
        <v>42345</v>
      </c>
      <c r="B146" t="s">
        <v>75</v>
      </c>
      <c r="C146">
        <v>1</v>
      </c>
    </row>
    <row r="147" spans="1:3">
      <c r="A147" s="26">
        <v>42345</v>
      </c>
      <c r="B147" t="s">
        <v>257</v>
      </c>
      <c r="C147">
        <v>1</v>
      </c>
    </row>
    <row r="148" spans="1:3">
      <c r="A148" s="26">
        <v>42346</v>
      </c>
      <c r="B148" t="s">
        <v>48</v>
      </c>
      <c r="C148">
        <v>1</v>
      </c>
    </row>
    <row r="149" spans="1:3">
      <c r="A149" s="26">
        <v>42346</v>
      </c>
      <c r="B149" t="s">
        <v>78</v>
      </c>
      <c r="C149">
        <v>1</v>
      </c>
    </row>
    <row r="150" spans="1:3">
      <c r="A150" s="26">
        <v>42346</v>
      </c>
      <c r="B150" t="s">
        <v>78</v>
      </c>
      <c r="C150">
        <v>1</v>
      </c>
    </row>
    <row r="151" spans="1:3">
      <c r="A151" s="26">
        <v>42346</v>
      </c>
      <c r="B151" t="s">
        <v>78</v>
      </c>
      <c r="C151">
        <v>1</v>
      </c>
    </row>
    <row r="152" spans="1:3">
      <c r="A152" s="26">
        <v>42346</v>
      </c>
      <c r="B152" t="s">
        <v>78</v>
      </c>
      <c r="C152">
        <v>1</v>
      </c>
    </row>
    <row r="153" spans="1:3">
      <c r="A153" s="26">
        <v>42346</v>
      </c>
      <c r="B153" t="s">
        <v>78</v>
      </c>
      <c r="C153">
        <v>1</v>
      </c>
    </row>
    <row r="154" spans="1:3">
      <c r="A154" s="26">
        <v>42346</v>
      </c>
      <c r="B154" t="s">
        <v>78</v>
      </c>
      <c r="C154">
        <v>1</v>
      </c>
    </row>
    <row r="155" spans="1:3">
      <c r="A155" s="26">
        <v>42346</v>
      </c>
      <c r="B155" t="s">
        <v>78</v>
      </c>
      <c r="C155">
        <v>1</v>
      </c>
    </row>
    <row r="156" spans="1:3">
      <c r="A156" s="26">
        <v>42346</v>
      </c>
      <c r="B156" t="s">
        <v>78</v>
      </c>
      <c r="C156">
        <v>1</v>
      </c>
    </row>
    <row r="157" spans="1:3">
      <c r="A157" s="26">
        <v>42346</v>
      </c>
      <c r="B157" t="s">
        <v>78</v>
      </c>
      <c r="C157">
        <v>1</v>
      </c>
    </row>
    <row r="158" spans="1:3">
      <c r="A158" s="26">
        <v>42346</v>
      </c>
      <c r="B158" t="s">
        <v>78</v>
      </c>
      <c r="C158">
        <v>1</v>
      </c>
    </row>
    <row r="159" spans="1:3">
      <c r="A159" s="26">
        <v>42346</v>
      </c>
      <c r="B159" t="s">
        <v>78</v>
      </c>
      <c r="C159">
        <v>1</v>
      </c>
    </row>
    <row r="160" spans="1:3">
      <c r="A160" s="26">
        <v>42346</v>
      </c>
      <c r="B160" t="s">
        <v>78</v>
      </c>
      <c r="C160">
        <v>1</v>
      </c>
    </row>
    <row r="161" spans="1:3">
      <c r="A161" s="26">
        <v>42346</v>
      </c>
      <c r="B161" t="s">
        <v>78</v>
      </c>
      <c r="C161">
        <v>1</v>
      </c>
    </row>
    <row r="162" spans="1:3">
      <c r="A162" s="26">
        <v>42346</v>
      </c>
      <c r="B162" t="s">
        <v>78</v>
      </c>
      <c r="C162">
        <v>1</v>
      </c>
    </row>
    <row r="163" spans="1:3">
      <c r="A163" s="26">
        <v>42346</v>
      </c>
      <c r="B163" t="s">
        <v>289</v>
      </c>
      <c r="C163">
        <v>1</v>
      </c>
    </row>
    <row r="164" spans="1:3">
      <c r="A164" s="26">
        <v>42346</v>
      </c>
      <c r="B164" t="s">
        <v>78</v>
      </c>
      <c r="C164">
        <v>1</v>
      </c>
    </row>
    <row r="165" spans="1:3">
      <c r="A165" s="26">
        <v>42346</v>
      </c>
      <c r="B165" t="s">
        <v>289</v>
      </c>
      <c r="C165">
        <v>1</v>
      </c>
    </row>
    <row r="166" spans="1:3">
      <c r="A166" s="26">
        <v>42346</v>
      </c>
      <c r="B166" t="s">
        <v>78</v>
      </c>
      <c r="C166">
        <v>1</v>
      </c>
    </row>
    <row r="167" spans="1:3">
      <c r="A167" s="26">
        <v>42346</v>
      </c>
      <c r="B167" t="s">
        <v>289</v>
      </c>
      <c r="C167">
        <v>1</v>
      </c>
    </row>
    <row r="168" spans="1:3">
      <c r="A168" s="26">
        <v>42346</v>
      </c>
      <c r="B168" t="s">
        <v>78</v>
      </c>
      <c r="C168">
        <v>1</v>
      </c>
    </row>
    <row r="169" spans="1:3">
      <c r="A169" s="26">
        <v>42346</v>
      </c>
      <c r="B169" t="s">
        <v>289</v>
      </c>
      <c r="C169">
        <v>1</v>
      </c>
    </row>
    <row r="170" spans="1:3">
      <c r="A170" s="26">
        <v>42346</v>
      </c>
      <c r="B170" t="s">
        <v>289</v>
      </c>
      <c r="C170">
        <v>1</v>
      </c>
    </row>
    <row r="171" spans="1:3">
      <c r="A171" s="26">
        <v>42346</v>
      </c>
      <c r="B171" t="s">
        <v>257</v>
      </c>
      <c r="C171">
        <v>1</v>
      </c>
    </row>
    <row r="172" spans="1:3">
      <c r="A172" s="26">
        <v>42346</v>
      </c>
      <c r="B172" t="s">
        <v>257</v>
      </c>
      <c r="C172">
        <v>1</v>
      </c>
    </row>
    <row r="173" spans="1:3">
      <c r="A173" s="26">
        <v>42346</v>
      </c>
      <c r="B173" t="s">
        <v>75</v>
      </c>
      <c r="C173">
        <v>1</v>
      </c>
    </row>
    <row r="174" spans="1:3">
      <c r="A174" s="26">
        <v>42346</v>
      </c>
      <c r="B174" t="s">
        <v>89</v>
      </c>
      <c r="C174">
        <v>1</v>
      </c>
    </row>
    <row r="175" spans="1:3">
      <c r="A175" s="26">
        <v>42346</v>
      </c>
      <c r="B175" t="s">
        <v>75</v>
      </c>
      <c r="C175">
        <v>1</v>
      </c>
    </row>
    <row r="176" spans="1:3">
      <c r="A176" s="26">
        <v>42346</v>
      </c>
      <c r="B176" t="s">
        <v>89</v>
      </c>
      <c r="C176">
        <v>1</v>
      </c>
    </row>
    <row r="177" spans="1:3">
      <c r="A177" s="26">
        <v>42346</v>
      </c>
      <c r="B177" t="s">
        <v>75</v>
      </c>
      <c r="C177">
        <v>1</v>
      </c>
    </row>
    <row r="178" spans="1:3">
      <c r="A178" s="26">
        <v>42346</v>
      </c>
      <c r="B178" t="s">
        <v>289</v>
      </c>
      <c r="C178">
        <v>1</v>
      </c>
    </row>
    <row r="179" spans="1:3">
      <c r="A179" s="26">
        <v>42346</v>
      </c>
      <c r="B179" t="s">
        <v>151</v>
      </c>
      <c r="C179">
        <v>1</v>
      </c>
    </row>
    <row r="180" spans="1:3">
      <c r="A180" s="26">
        <v>42346</v>
      </c>
      <c r="B180" t="s">
        <v>151</v>
      </c>
      <c r="C180">
        <v>1</v>
      </c>
    </row>
    <row r="181" spans="1:3">
      <c r="A181" s="26">
        <v>42346</v>
      </c>
      <c r="B181" t="s">
        <v>151</v>
      </c>
      <c r="C181">
        <v>1</v>
      </c>
    </row>
    <row r="182" spans="1:3">
      <c r="A182" s="26">
        <v>42346</v>
      </c>
      <c r="B182" t="s">
        <v>151</v>
      </c>
      <c r="C182">
        <v>1</v>
      </c>
    </row>
    <row r="183" spans="1:3">
      <c r="A183" s="26">
        <v>42346</v>
      </c>
      <c r="B183" t="s">
        <v>151</v>
      </c>
      <c r="C183">
        <v>1</v>
      </c>
    </row>
    <row r="184" spans="1:3">
      <c r="A184" s="26">
        <v>42346</v>
      </c>
      <c r="B184" t="s">
        <v>289</v>
      </c>
      <c r="C184">
        <v>1</v>
      </c>
    </row>
    <row r="185" spans="1:3">
      <c r="A185" s="26">
        <v>42346</v>
      </c>
      <c r="B185" t="s">
        <v>4</v>
      </c>
      <c r="C185">
        <v>1</v>
      </c>
    </row>
    <row r="186" spans="1:3">
      <c r="A186" s="26">
        <v>42346</v>
      </c>
      <c r="B186" t="s">
        <v>4</v>
      </c>
      <c r="C186">
        <v>1</v>
      </c>
    </row>
    <row r="187" spans="1:3">
      <c r="A187" s="26">
        <v>42346</v>
      </c>
      <c r="B187" t="s">
        <v>356</v>
      </c>
      <c r="C187">
        <v>1</v>
      </c>
    </row>
    <row r="188" spans="1:3">
      <c r="A188" s="26">
        <v>42346</v>
      </c>
      <c r="B188" t="s">
        <v>356</v>
      </c>
      <c r="C188">
        <v>1</v>
      </c>
    </row>
    <row r="189" spans="1:3">
      <c r="A189" s="26">
        <v>42346</v>
      </c>
      <c r="B189" t="s">
        <v>356</v>
      </c>
      <c r="C189">
        <v>1</v>
      </c>
    </row>
    <row r="190" spans="1:3">
      <c r="A190" s="26">
        <v>42346</v>
      </c>
      <c r="B190" t="s">
        <v>356</v>
      </c>
      <c r="C190">
        <v>1</v>
      </c>
    </row>
    <row r="191" spans="1:3">
      <c r="A191" s="26">
        <v>42346</v>
      </c>
      <c r="B191" t="s">
        <v>356</v>
      </c>
      <c r="C191">
        <v>1</v>
      </c>
    </row>
    <row r="192" spans="1:3">
      <c r="A192" s="26">
        <v>42346</v>
      </c>
      <c r="B192" t="s">
        <v>19</v>
      </c>
      <c r="C192">
        <v>1</v>
      </c>
    </row>
    <row r="193" spans="1:3">
      <c r="A193" s="26">
        <v>42346</v>
      </c>
      <c r="B193" t="s">
        <v>109</v>
      </c>
      <c r="C193">
        <v>1</v>
      </c>
    </row>
    <row r="194" spans="1:3">
      <c r="A194" s="26">
        <v>42346</v>
      </c>
      <c r="B194" t="s">
        <v>109</v>
      </c>
      <c r="C194">
        <v>1</v>
      </c>
    </row>
    <row r="195" spans="1:3">
      <c r="A195" s="26">
        <v>42346</v>
      </c>
      <c r="B195" t="s">
        <v>78</v>
      </c>
      <c r="C195">
        <v>1</v>
      </c>
    </row>
    <row r="196" spans="1:3">
      <c r="A196" s="26">
        <v>42346</v>
      </c>
      <c r="B196" t="s">
        <v>4</v>
      </c>
      <c r="C196">
        <v>1</v>
      </c>
    </row>
    <row r="197" spans="1:3">
      <c r="A197" s="26">
        <v>42346</v>
      </c>
      <c r="B197" t="s">
        <v>4</v>
      </c>
      <c r="C197">
        <v>1</v>
      </c>
    </row>
    <row r="198" spans="1:3">
      <c r="A198" s="26">
        <v>42346</v>
      </c>
      <c r="B198" t="s">
        <v>356</v>
      </c>
      <c r="C198">
        <v>1</v>
      </c>
    </row>
    <row r="199" spans="1:3">
      <c r="A199" s="26">
        <v>42346</v>
      </c>
      <c r="B199" t="s">
        <v>19</v>
      </c>
      <c r="C199">
        <v>1</v>
      </c>
    </row>
    <row r="200" spans="1:3">
      <c r="A200" s="26">
        <v>42346</v>
      </c>
      <c r="B200" t="s">
        <v>4</v>
      </c>
      <c r="C200">
        <v>1</v>
      </c>
    </row>
    <row r="201" spans="1:3">
      <c r="A201" s="26">
        <v>42346</v>
      </c>
      <c r="B201" t="s">
        <v>6</v>
      </c>
      <c r="C201">
        <v>1</v>
      </c>
    </row>
    <row r="202" spans="1:3">
      <c r="A202" s="26">
        <v>42346</v>
      </c>
      <c r="B202" t="s">
        <v>48</v>
      </c>
      <c r="C202">
        <v>1</v>
      </c>
    </row>
    <row r="203" spans="1:3">
      <c r="A203" s="26">
        <v>42346</v>
      </c>
      <c r="B203" t="s">
        <v>48</v>
      </c>
      <c r="C203">
        <v>1</v>
      </c>
    </row>
    <row r="204" spans="1:3">
      <c r="A204" s="26">
        <v>42346</v>
      </c>
      <c r="B204" t="s">
        <v>4</v>
      </c>
      <c r="C204">
        <v>1</v>
      </c>
    </row>
    <row r="205" spans="1:3">
      <c r="A205" s="26">
        <v>42346</v>
      </c>
      <c r="B205" t="s">
        <v>4</v>
      </c>
      <c r="C205">
        <v>1</v>
      </c>
    </row>
    <row r="206" spans="1:3">
      <c r="A206" s="26">
        <v>42346</v>
      </c>
      <c r="B206" t="s">
        <v>4</v>
      </c>
      <c r="C206">
        <v>1</v>
      </c>
    </row>
    <row r="207" spans="1:3">
      <c r="A207" s="26">
        <v>42346</v>
      </c>
      <c r="B207" t="s">
        <v>4</v>
      </c>
      <c r="C207">
        <v>1</v>
      </c>
    </row>
    <row r="208" spans="1:3">
      <c r="A208" s="26">
        <v>42346</v>
      </c>
      <c r="B208" t="s">
        <v>4</v>
      </c>
      <c r="C208">
        <v>1</v>
      </c>
    </row>
    <row r="209" spans="1:3">
      <c r="A209" s="26">
        <v>42346</v>
      </c>
      <c r="B209" t="s">
        <v>4</v>
      </c>
      <c r="C209">
        <v>1</v>
      </c>
    </row>
    <row r="210" spans="1:3">
      <c r="A210" s="26">
        <v>42346</v>
      </c>
      <c r="B210" t="s">
        <v>4</v>
      </c>
      <c r="C210">
        <v>1</v>
      </c>
    </row>
    <row r="211" spans="1:3">
      <c r="A211" s="26">
        <v>42346</v>
      </c>
      <c r="B211" t="s">
        <v>4</v>
      </c>
      <c r="C211">
        <v>1</v>
      </c>
    </row>
    <row r="212" spans="1:3">
      <c r="A212" s="26">
        <v>42346</v>
      </c>
      <c r="B212" t="s">
        <v>4</v>
      </c>
      <c r="C212">
        <v>1</v>
      </c>
    </row>
    <row r="213" spans="1:3">
      <c r="A213" s="26">
        <v>42346</v>
      </c>
      <c r="B213" t="s">
        <v>4</v>
      </c>
      <c r="C213">
        <v>1</v>
      </c>
    </row>
    <row r="214" spans="1:3">
      <c r="A214" s="26">
        <v>42346</v>
      </c>
      <c r="B214" t="s">
        <v>4</v>
      </c>
      <c r="C214">
        <v>1</v>
      </c>
    </row>
    <row r="215" spans="1:3">
      <c r="A215" s="26">
        <v>42346</v>
      </c>
      <c r="B215" t="s">
        <v>4</v>
      </c>
      <c r="C215">
        <v>1</v>
      </c>
    </row>
    <row r="216" spans="1:3">
      <c r="A216" s="26">
        <v>42346</v>
      </c>
      <c r="B216" t="s">
        <v>4</v>
      </c>
      <c r="C216">
        <v>1</v>
      </c>
    </row>
    <row r="217" spans="1:3">
      <c r="A217" s="26">
        <v>42346</v>
      </c>
      <c r="B217" t="s">
        <v>4</v>
      </c>
      <c r="C217">
        <v>1</v>
      </c>
    </row>
    <row r="218" spans="1:3">
      <c r="A218" s="26">
        <v>42346</v>
      </c>
      <c r="B218" t="s">
        <v>4</v>
      </c>
      <c r="C218">
        <v>1</v>
      </c>
    </row>
    <row r="219" spans="1:3">
      <c r="A219" s="26">
        <v>42346</v>
      </c>
      <c r="B219" t="s">
        <v>26</v>
      </c>
      <c r="C219">
        <v>1</v>
      </c>
    </row>
    <row r="220" spans="1:3">
      <c r="A220" s="26">
        <v>42346</v>
      </c>
      <c r="B220" t="s">
        <v>4</v>
      </c>
      <c r="C220">
        <v>1</v>
      </c>
    </row>
    <row r="221" spans="1:3">
      <c r="A221" s="26">
        <v>42346</v>
      </c>
      <c r="B221" t="s">
        <v>4</v>
      </c>
      <c r="C221">
        <v>1</v>
      </c>
    </row>
    <row r="222" spans="1:3">
      <c r="A222" s="26">
        <v>42346</v>
      </c>
      <c r="B222" t="s">
        <v>356</v>
      </c>
      <c r="C222">
        <v>1</v>
      </c>
    </row>
    <row r="223" spans="1:3">
      <c r="A223" s="26">
        <v>42346</v>
      </c>
      <c r="B223" t="s">
        <v>356</v>
      </c>
      <c r="C223">
        <v>1</v>
      </c>
    </row>
    <row r="224" spans="1:3">
      <c r="A224" s="26">
        <v>42346</v>
      </c>
      <c r="B224" t="s">
        <v>356</v>
      </c>
      <c r="C224">
        <v>1</v>
      </c>
    </row>
    <row r="225" spans="1:3">
      <c r="A225" s="26">
        <v>42346</v>
      </c>
      <c r="B225" t="s">
        <v>356</v>
      </c>
      <c r="C225">
        <v>1</v>
      </c>
    </row>
    <row r="226" spans="1:3">
      <c r="A226" s="26">
        <v>42346</v>
      </c>
      <c r="B226" t="s">
        <v>356</v>
      </c>
      <c r="C226">
        <v>1</v>
      </c>
    </row>
    <row r="227" spans="1:3">
      <c r="A227" s="26">
        <v>42347</v>
      </c>
      <c r="B227" t="s">
        <v>109</v>
      </c>
      <c r="C227">
        <v>1</v>
      </c>
    </row>
    <row r="228" spans="1:3">
      <c r="A228" s="26">
        <v>42347</v>
      </c>
      <c r="B228" t="s">
        <v>356</v>
      </c>
      <c r="C228">
        <v>1</v>
      </c>
    </row>
    <row r="229" spans="1:3">
      <c r="A229" s="26">
        <v>42347</v>
      </c>
      <c r="B229" t="s">
        <v>26</v>
      </c>
      <c r="C229">
        <v>1</v>
      </c>
    </row>
    <row r="230" spans="1:3">
      <c r="A230" s="26">
        <v>42347</v>
      </c>
      <c r="B230" t="s">
        <v>289</v>
      </c>
      <c r="C230">
        <v>1</v>
      </c>
    </row>
    <row r="231" spans="1:3">
      <c r="A231" s="26">
        <v>42347</v>
      </c>
      <c r="B231" t="s">
        <v>109</v>
      </c>
      <c r="C231">
        <v>1</v>
      </c>
    </row>
    <row r="232" spans="1:3">
      <c r="A232" s="26">
        <v>42347</v>
      </c>
      <c r="B232" t="s">
        <v>19</v>
      </c>
      <c r="C232">
        <v>1</v>
      </c>
    </row>
    <row r="233" spans="1:3">
      <c r="A233" s="26">
        <v>42347</v>
      </c>
      <c r="B233" t="s">
        <v>78</v>
      </c>
      <c r="C233">
        <v>1</v>
      </c>
    </row>
    <row r="234" spans="1:3">
      <c r="A234" s="26">
        <v>42347</v>
      </c>
      <c r="B234" t="s">
        <v>4</v>
      </c>
      <c r="C234">
        <v>1</v>
      </c>
    </row>
    <row r="235" spans="1:3">
      <c r="A235" s="26">
        <v>42347</v>
      </c>
      <c r="B235" t="s">
        <v>289</v>
      </c>
      <c r="C235">
        <v>1</v>
      </c>
    </row>
    <row r="236" spans="1:3">
      <c r="A236" s="26">
        <v>42347</v>
      </c>
      <c r="B236" t="s">
        <v>289</v>
      </c>
      <c r="C236">
        <v>1</v>
      </c>
    </row>
    <row r="237" spans="1:3">
      <c r="A237" s="26">
        <v>42347</v>
      </c>
      <c r="B237" t="s">
        <v>89</v>
      </c>
      <c r="C237">
        <v>1</v>
      </c>
    </row>
    <row r="238" spans="1:3">
      <c r="A238" s="26">
        <v>42347</v>
      </c>
      <c r="B238" t="s">
        <v>4</v>
      </c>
      <c r="C238">
        <v>1</v>
      </c>
    </row>
    <row r="239" spans="1:3">
      <c r="A239" s="26">
        <v>42347</v>
      </c>
      <c r="B239" t="s">
        <v>289</v>
      </c>
      <c r="C239">
        <v>1</v>
      </c>
    </row>
    <row r="240" spans="1:3">
      <c r="A240" s="26">
        <v>42347</v>
      </c>
      <c r="B240" t="s">
        <v>289</v>
      </c>
      <c r="C240">
        <v>1</v>
      </c>
    </row>
    <row r="241" spans="1:3">
      <c r="A241" s="26">
        <v>42347</v>
      </c>
      <c r="B241" t="s">
        <v>289</v>
      </c>
      <c r="C241">
        <v>1</v>
      </c>
    </row>
    <row r="242" spans="1:3">
      <c r="A242" s="26">
        <v>42347</v>
      </c>
      <c r="B242" t="s">
        <v>289</v>
      </c>
      <c r="C242">
        <v>1</v>
      </c>
    </row>
    <row r="243" spans="1:3">
      <c r="A243" s="26">
        <v>42347</v>
      </c>
      <c r="B243" t="s">
        <v>6</v>
      </c>
      <c r="C243">
        <v>1</v>
      </c>
    </row>
    <row r="244" spans="1:3">
      <c r="A244" s="26">
        <v>42347</v>
      </c>
      <c r="B244" t="s">
        <v>48</v>
      </c>
      <c r="C244">
        <v>1</v>
      </c>
    </row>
    <row r="245" spans="1:3">
      <c r="A245" s="26">
        <v>42347</v>
      </c>
      <c r="B245" t="s">
        <v>48</v>
      </c>
      <c r="C245">
        <v>1</v>
      </c>
    </row>
    <row r="246" spans="1:3">
      <c r="A246" s="26">
        <v>42347</v>
      </c>
      <c r="B246" t="s">
        <v>289</v>
      </c>
      <c r="C246">
        <v>1</v>
      </c>
    </row>
    <row r="247" spans="1:3">
      <c r="A247" s="26">
        <v>42347</v>
      </c>
      <c r="B247" t="s">
        <v>289</v>
      </c>
      <c r="C247">
        <v>1</v>
      </c>
    </row>
    <row r="248" spans="1:3">
      <c r="A248" s="26">
        <v>42347</v>
      </c>
      <c r="B248" t="s">
        <v>289</v>
      </c>
      <c r="C248">
        <v>1</v>
      </c>
    </row>
    <row r="249" spans="1:3">
      <c r="A249" s="26">
        <v>42347</v>
      </c>
      <c r="B249" t="s">
        <v>289</v>
      </c>
      <c r="C249">
        <v>1</v>
      </c>
    </row>
    <row r="250" spans="1:3">
      <c r="A250" s="26">
        <v>42347</v>
      </c>
      <c r="B250" t="s">
        <v>289</v>
      </c>
      <c r="C250">
        <v>1</v>
      </c>
    </row>
    <row r="251" spans="1:3">
      <c r="A251" s="26">
        <v>42347</v>
      </c>
      <c r="B251" t="s">
        <v>289</v>
      </c>
      <c r="C251">
        <v>1</v>
      </c>
    </row>
    <row r="252" spans="1:3">
      <c r="A252" s="26">
        <v>42347</v>
      </c>
      <c r="B252" t="s">
        <v>289</v>
      </c>
      <c r="C252">
        <v>1</v>
      </c>
    </row>
    <row r="253" spans="1:3">
      <c r="A253" s="26">
        <v>42347</v>
      </c>
      <c r="B253" t="s">
        <v>289</v>
      </c>
      <c r="C253">
        <v>1</v>
      </c>
    </row>
    <row r="254" spans="1:3">
      <c r="A254" s="26">
        <v>42347</v>
      </c>
      <c r="B254" t="s">
        <v>289</v>
      </c>
      <c r="C254">
        <v>1</v>
      </c>
    </row>
    <row r="255" spans="1:3">
      <c r="A255" s="26">
        <v>42347</v>
      </c>
      <c r="B255" t="s">
        <v>289</v>
      </c>
      <c r="C255">
        <v>1</v>
      </c>
    </row>
    <row r="256" spans="1:3">
      <c r="A256" s="26">
        <v>42347</v>
      </c>
      <c r="B256" t="s">
        <v>289</v>
      </c>
      <c r="C256">
        <v>1</v>
      </c>
    </row>
    <row r="257" spans="1:3">
      <c r="A257" s="26">
        <v>42347</v>
      </c>
      <c r="B257" t="s">
        <v>289</v>
      </c>
      <c r="C257">
        <v>1</v>
      </c>
    </row>
    <row r="258" spans="1:3">
      <c r="A258" s="26">
        <v>42347</v>
      </c>
      <c r="B258" t="s">
        <v>289</v>
      </c>
      <c r="C258">
        <v>1</v>
      </c>
    </row>
    <row r="259" spans="1:3">
      <c r="A259" s="26">
        <v>42347</v>
      </c>
      <c r="B259" t="s">
        <v>289</v>
      </c>
      <c r="C259">
        <v>1</v>
      </c>
    </row>
    <row r="260" spans="1:3">
      <c r="A260" s="26">
        <v>42347</v>
      </c>
      <c r="B260" t="s">
        <v>289</v>
      </c>
      <c r="C260">
        <v>1</v>
      </c>
    </row>
    <row r="261" spans="1:3">
      <c r="A261" s="26">
        <v>42347</v>
      </c>
      <c r="B261" t="s">
        <v>289</v>
      </c>
      <c r="C261">
        <v>1</v>
      </c>
    </row>
    <row r="262" spans="1:3">
      <c r="A262" s="26">
        <v>42347</v>
      </c>
      <c r="B262" t="s">
        <v>289</v>
      </c>
      <c r="C262">
        <v>1</v>
      </c>
    </row>
    <row r="263" spans="1:3">
      <c r="A263" s="26">
        <v>42347</v>
      </c>
      <c r="B263" t="s">
        <v>289</v>
      </c>
      <c r="C263">
        <v>1</v>
      </c>
    </row>
    <row r="264" spans="1:3">
      <c r="A264" s="26">
        <v>42347</v>
      </c>
      <c r="B264" t="s">
        <v>289</v>
      </c>
      <c r="C264">
        <v>1</v>
      </c>
    </row>
    <row r="265" spans="1:3">
      <c r="A265" s="26">
        <v>42347</v>
      </c>
      <c r="B265" t="s">
        <v>257</v>
      </c>
      <c r="C265">
        <v>1</v>
      </c>
    </row>
    <row r="266" spans="1:3">
      <c r="A266" s="26">
        <v>42347</v>
      </c>
      <c r="B266" t="s">
        <v>257</v>
      </c>
      <c r="C266">
        <v>1</v>
      </c>
    </row>
    <row r="267" spans="1:3">
      <c r="A267" s="26">
        <v>42347</v>
      </c>
      <c r="B267" t="s">
        <v>257</v>
      </c>
      <c r="C267">
        <v>1</v>
      </c>
    </row>
    <row r="268" spans="1:3">
      <c r="A268" s="26">
        <v>42347</v>
      </c>
      <c r="B268" t="s">
        <v>257</v>
      </c>
      <c r="C268">
        <v>1</v>
      </c>
    </row>
    <row r="269" spans="1:3">
      <c r="A269" s="26">
        <v>42347</v>
      </c>
      <c r="B269" t="s">
        <v>257</v>
      </c>
      <c r="C269">
        <v>1</v>
      </c>
    </row>
    <row r="270" spans="1:3">
      <c r="A270" s="26">
        <v>42347</v>
      </c>
      <c r="B270" t="s">
        <v>257</v>
      </c>
      <c r="C270">
        <v>1</v>
      </c>
    </row>
    <row r="271" spans="1:3">
      <c r="A271" s="26">
        <v>42347</v>
      </c>
      <c r="B271" t="s">
        <v>257</v>
      </c>
      <c r="C271">
        <v>1</v>
      </c>
    </row>
    <row r="272" spans="1:3">
      <c r="A272" s="26">
        <v>42347</v>
      </c>
      <c r="B272" t="s">
        <v>257</v>
      </c>
      <c r="C272">
        <v>1</v>
      </c>
    </row>
    <row r="273" spans="1:3">
      <c r="A273" s="26">
        <v>42347</v>
      </c>
      <c r="B273" t="s">
        <v>257</v>
      </c>
      <c r="C273">
        <v>1</v>
      </c>
    </row>
    <row r="274" spans="1:3">
      <c r="A274" s="26">
        <v>42347</v>
      </c>
      <c r="B274" t="s">
        <v>257</v>
      </c>
      <c r="C274">
        <v>1</v>
      </c>
    </row>
    <row r="275" spans="1:3">
      <c r="A275" s="26">
        <v>42348</v>
      </c>
      <c r="B275" t="s">
        <v>75</v>
      </c>
      <c r="C275">
        <v>1</v>
      </c>
    </row>
    <row r="276" spans="1:3">
      <c r="A276" s="26">
        <v>42348</v>
      </c>
      <c r="B276" t="s">
        <v>75</v>
      </c>
      <c r="C276">
        <v>1</v>
      </c>
    </row>
    <row r="277" spans="1:3">
      <c r="A277" s="26">
        <v>42348</v>
      </c>
      <c r="B277" t="s">
        <v>75</v>
      </c>
      <c r="C277">
        <v>1</v>
      </c>
    </row>
    <row r="278" spans="1:3">
      <c r="A278" s="26">
        <v>42348</v>
      </c>
      <c r="B278" t="s">
        <v>75</v>
      </c>
      <c r="C278">
        <v>1</v>
      </c>
    </row>
    <row r="279" spans="1:3">
      <c r="A279" s="26">
        <v>42348</v>
      </c>
      <c r="B279" t="s">
        <v>75</v>
      </c>
      <c r="C279">
        <v>1</v>
      </c>
    </row>
    <row r="280" spans="1:3">
      <c r="A280" s="26">
        <v>42348</v>
      </c>
      <c r="B280" t="s">
        <v>75</v>
      </c>
      <c r="C280">
        <v>1</v>
      </c>
    </row>
    <row r="281" spans="1:3">
      <c r="A281" s="26">
        <v>42348</v>
      </c>
      <c r="B281" t="s">
        <v>75</v>
      </c>
      <c r="C281">
        <v>1</v>
      </c>
    </row>
    <row r="282" spans="1:3">
      <c r="A282" s="26">
        <v>42348</v>
      </c>
      <c r="B282" t="s">
        <v>75</v>
      </c>
      <c r="C282">
        <v>1</v>
      </c>
    </row>
    <row r="283" spans="1:3">
      <c r="A283" s="26">
        <v>42348</v>
      </c>
      <c r="B283" t="s">
        <v>26</v>
      </c>
      <c r="C283">
        <v>1</v>
      </c>
    </row>
    <row r="284" spans="1:3">
      <c r="A284" s="26">
        <v>42348</v>
      </c>
      <c r="B284" t="s">
        <v>26</v>
      </c>
      <c r="C284">
        <v>1</v>
      </c>
    </row>
    <row r="285" spans="1:3">
      <c r="A285" s="26">
        <v>42348</v>
      </c>
      <c r="B285" t="s">
        <v>26</v>
      </c>
      <c r="C285">
        <v>1</v>
      </c>
    </row>
    <row r="286" spans="1:3">
      <c r="A286" s="26">
        <v>42348</v>
      </c>
      <c r="B286" t="s">
        <v>19</v>
      </c>
      <c r="C286">
        <v>1</v>
      </c>
    </row>
    <row r="287" spans="1:3">
      <c r="A287" s="26">
        <v>42348</v>
      </c>
      <c r="B287" t="s">
        <v>356</v>
      </c>
      <c r="C287">
        <v>1</v>
      </c>
    </row>
    <row r="288" spans="1:3">
      <c r="A288" s="26">
        <v>42348</v>
      </c>
      <c r="B288" t="s">
        <v>4</v>
      </c>
      <c r="C288">
        <v>1</v>
      </c>
    </row>
    <row r="289" spans="1:3">
      <c r="A289" s="26">
        <v>42348</v>
      </c>
      <c r="B289" t="s">
        <v>289</v>
      </c>
      <c r="C289">
        <v>1</v>
      </c>
    </row>
    <row r="290" spans="1:3">
      <c r="A290" s="26">
        <v>42348</v>
      </c>
      <c r="B290" t="s">
        <v>70</v>
      </c>
      <c r="C290">
        <v>1</v>
      </c>
    </row>
    <row r="291" spans="1:3">
      <c r="A291" s="26">
        <v>42348</v>
      </c>
      <c r="B291" t="s">
        <v>89</v>
      </c>
      <c r="C291">
        <v>1</v>
      </c>
    </row>
    <row r="292" spans="1:3">
      <c r="A292" s="26">
        <v>42348</v>
      </c>
      <c r="B292" t="s">
        <v>6</v>
      </c>
      <c r="C292">
        <v>1</v>
      </c>
    </row>
    <row r="293" spans="1:3">
      <c r="A293" s="26">
        <v>42348</v>
      </c>
      <c r="B293" t="s">
        <v>89</v>
      </c>
      <c r="C293">
        <v>1</v>
      </c>
    </row>
    <row r="294" spans="1:3">
      <c r="A294" s="26">
        <v>42348</v>
      </c>
      <c r="B294" t="s">
        <v>289</v>
      </c>
      <c r="C294">
        <v>1</v>
      </c>
    </row>
    <row r="295" spans="1:3">
      <c r="A295" s="26">
        <v>42348</v>
      </c>
      <c r="B295" t="s">
        <v>13</v>
      </c>
      <c r="C295">
        <v>1</v>
      </c>
    </row>
    <row r="296" spans="1:3">
      <c r="A296" s="26">
        <v>42348</v>
      </c>
      <c r="B296" t="s">
        <v>13</v>
      </c>
      <c r="C296">
        <v>1</v>
      </c>
    </row>
    <row r="297" spans="1:3">
      <c r="A297" s="26">
        <v>42348</v>
      </c>
      <c r="B297" t="s">
        <v>13</v>
      </c>
      <c r="C297">
        <v>1</v>
      </c>
    </row>
    <row r="298" spans="1:3">
      <c r="A298" s="26">
        <v>42348</v>
      </c>
      <c r="B298" t="s">
        <v>13</v>
      </c>
      <c r="C298">
        <v>1</v>
      </c>
    </row>
    <row r="299" spans="1:3">
      <c r="A299" s="26">
        <v>42348</v>
      </c>
      <c r="B299" t="s">
        <v>109</v>
      </c>
      <c r="C299">
        <v>1</v>
      </c>
    </row>
    <row r="300" spans="1:3">
      <c r="A300" s="26">
        <v>42348</v>
      </c>
      <c r="B300" t="s">
        <v>13</v>
      </c>
      <c r="C300">
        <v>1</v>
      </c>
    </row>
    <row r="301" spans="1:3">
      <c r="A301" s="26">
        <v>42348</v>
      </c>
      <c r="B301" t="s">
        <v>13</v>
      </c>
      <c r="C301">
        <v>1</v>
      </c>
    </row>
    <row r="302" spans="1:3">
      <c r="A302" s="26">
        <v>42348</v>
      </c>
      <c r="B302" t="s">
        <v>13</v>
      </c>
      <c r="C302">
        <v>1</v>
      </c>
    </row>
    <row r="303" spans="1:3">
      <c r="A303" s="26">
        <v>42348</v>
      </c>
      <c r="B303" t="s">
        <v>13</v>
      </c>
      <c r="C303">
        <v>1</v>
      </c>
    </row>
    <row r="304" spans="1:3">
      <c r="A304" s="26">
        <v>42348</v>
      </c>
      <c r="B304" t="s">
        <v>13</v>
      </c>
      <c r="C304">
        <v>1</v>
      </c>
    </row>
    <row r="305" spans="1:3">
      <c r="A305" s="26">
        <v>42348</v>
      </c>
      <c r="B305" t="s">
        <v>4</v>
      </c>
      <c r="C305">
        <v>1</v>
      </c>
    </row>
    <row r="306" spans="1:3">
      <c r="A306" s="26">
        <v>42348</v>
      </c>
      <c r="B306" t="s">
        <v>1</v>
      </c>
      <c r="C306">
        <v>1</v>
      </c>
    </row>
    <row r="307" spans="1:3">
      <c r="A307" s="26">
        <v>42348</v>
      </c>
      <c r="B307" t="s">
        <v>1</v>
      </c>
      <c r="C307">
        <v>1</v>
      </c>
    </row>
    <row r="308" spans="1:3">
      <c r="A308" s="26">
        <v>42348</v>
      </c>
      <c r="B308" t="s">
        <v>1</v>
      </c>
      <c r="C308">
        <v>1</v>
      </c>
    </row>
    <row r="309" spans="1:3">
      <c r="A309" s="26">
        <v>42348</v>
      </c>
      <c r="B309" t="s">
        <v>6</v>
      </c>
      <c r="C309">
        <v>1</v>
      </c>
    </row>
    <row r="310" spans="1:3">
      <c r="A310" s="26">
        <v>42348</v>
      </c>
      <c r="B310" t="s">
        <v>13</v>
      </c>
      <c r="C310">
        <v>1</v>
      </c>
    </row>
    <row r="311" spans="1:3">
      <c r="A311" s="26">
        <v>42348</v>
      </c>
      <c r="B311" t="s">
        <v>13</v>
      </c>
      <c r="C311">
        <v>1</v>
      </c>
    </row>
    <row r="312" spans="1:3">
      <c r="A312" s="26">
        <v>42348</v>
      </c>
      <c r="B312" t="s">
        <v>4</v>
      </c>
      <c r="C312">
        <v>1</v>
      </c>
    </row>
    <row r="313" spans="1:3">
      <c r="A313" s="26">
        <v>42348</v>
      </c>
      <c r="B313" t="s">
        <v>11</v>
      </c>
      <c r="C313">
        <v>1</v>
      </c>
    </row>
    <row r="314" spans="1:3">
      <c r="A314" s="26">
        <v>42348</v>
      </c>
      <c r="B314" t="s">
        <v>48</v>
      </c>
      <c r="C314">
        <v>1</v>
      </c>
    </row>
    <row r="315" spans="1:3">
      <c r="A315" s="26">
        <v>42348</v>
      </c>
      <c r="B315" t="s">
        <v>289</v>
      </c>
      <c r="C315">
        <v>1</v>
      </c>
    </row>
    <row r="316" spans="1:3">
      <c r="A316" s="26">
        <v>42348</v>
      </c>
      <c r="B316" t="s">
        <v>257</v>
      </c>
      <c r="C316">
        <v>1</v>
      </c>
    </row>
    <row r="317" spans="1:3">
      <c r="A317" s="26">
        <v>42348</v>
      </c>
      <c r="B317" t="s">
        <v>6</v>
      </c>
      <c r="C317">
        <v>1</v>
      </c>
    </row>
    <row r="318" spans="1:3">
      <c r="A318" s="26">
        <v>42348</v>
      </c>
      <c r="B318" t="s">
        <v>6</v>
      </c>
      <c r="C318">
        <v>1</v>
      </c>
    </row>
    <row r="319" spans="1:3">
      <c r="A319" s="26">
        <v>42348</v>
      </c>
      <c r="B319" t="s">
        <v>6</v>
      </c>
      <c r="C319">
        <v>1</v>
      </c>
    </row>
    <row r="320" spans="1:3">
      <c r="A320" s="26">
        <v>42348</v>
      </c>
      <c r="B320" t="s">
        <v>6</v>
      </c>
      <c r="C320">
        <v>1</v>
      </c>
    </row>
    <row r="321" spans="1:3">
      <c r="A321" s="26">
        <v>42349</v>
      </c>
      <c r="B321" t="s">
        <v>289</v>
      </c>
      <c r="C321">
        <v>1</v>
      </c>
    </row>
    <row r="322" spans="1:3">
      <c r="A322" s="26">
        <v>42349</v>
      </c>
      <c r="B322" t="s">
        <v>19</v>
      </c>
      <c r="C322">
        <v>1</v>
      </c>
    </row>
    <row r="323" spans="1:3">
      <c r="A323" s="26">
        <v>42349</v>
      </c>
      <c r="B323" t="s">
        <v>289</v>
      </c>
      <c r="C323">
        <v>1</v>
      </c>
    </row>
    <row r="324" spans="1:3">
      <c r="A324" s="26">
        <v>42349</v>
      </c>
      <c r="B324" t="s">
        <v>19</v>
      </c>
      <c r="C324">
        <v>1</v>
      </c>
    </row>
    <row r="325" spans="1:3">
      <c r="A325" s="26">
        <v>42349</v>
      </c>
      <c r="B325" t="s">
        <v>6</v>
      </c>
      <c r="C325">
        <v>1</v>
      </c>
    </row>
    <row r="326" spans="1:3">
      <c r="A326" s="26">
        <v>42349</v>
      </c>
      <c r="B326" t="s">
        <v>78</v>
      </c>
      <c r="C326">
        <v>1</v>
      </c>
    </row>
    <row r="327" spans="1:3">
      <c r="A327" s="26">
        <v>42349</v>
      </c>
      <c r="B327" t="s">
        <v>24</v>
      </c>
      <c r="C327">
        <v>1</v>
      </c>
    </row>
    <row r="328" spans="1:3">
      <c r="A328" s="26">
        <v>42349</v>
      </c>
      <c r="B328" t="s">
        <v>24</v>
      </c>
      <c r="C328">
        <v>1</v>
      </c>
    </row>
    <row r="329" spans="1:3">
      <c r="A329" s="26">
        <v>42349</v>
      </c>
      <c r="B329" t="s">
        <v>19</v>
      </c>
      <c r="C329">
        <v>1</v>
      </c>
    </row>
    <row r="330" spans="1:3">
      <c r="A330" s="26">
        <v>42349</v>
      </c>
      <c r="B330" t="s">
        <v>19</v>
      </c>
      <c r="C330">
        <v>1</v>
      </c>
    </row>
    <row r="331" spans="1:3">
      <c r="A331" s="26">
        <v>42349</v>
      </c>
      <c r="B331" t="s">
        <v>19</v>
      </c>
      <c r="C331">
        <v>1</v>
      </c>
    </row>
    <row r="332" spans="1:3">
      <c r="A332" s="26">
        <v>42349</v>
      </c>
      <c r="B332" t="s">
        <v>19</v>
      </c>
      <c r="C332">
        <v>1</v>
      </c>
    </row>
    <row r="333" spans="1:3">
      <c r="A333" s="26">
        <v>42349</v>
      </c>
      <c r="B333" t="s">
        <v>289</v>
      </c>
      <c r="C333">
        <v>1</v>
      </c>
    </row>
    <row r="334" spans="1:3">
      <c r="A334" s="26">
        <v>42349</v>
      </c>
      <c r="B334" t="s">
        <v>289</v>
      </c>
      <c r="C334">
        <v>1</v>
      </c>
    </row>
    <row r="335" spans="1:3">
      <c r="A335" s="26">
        <v>42349</v>
      </c>
      <c r="B335" t="s">
        <v>89</v>
      </c>
      <c r="C335">
        <v>1</v>
      </c>
    </row>
    <row r="336" spans="1:3">
      <c r="A336" s="26">
        <v>42349</v>
      </c>
      <c r="B336" t="s">
        <v>6</v>
      </c>
      <c r="C336">
        <v>1</v>
      </c>
    </row>
    <row r="337" spans="1:3">
      <c r="A337" s="26">
        <v>42349</v>
      </c>
      <c r="B337" t="s">
        <v>6</v>
      </c>
      <c r="C337">
        <v>1</v>
      </c>
    </row>
    <row r="338" spans="1:3">
      <c r="A338" s="26">
        <v>42349</v>
      </c>
      <c r="B338" t="s">
        <v>6</v>
      </c>
      <c r="C338">
        <v>1</v>
      </c>
    </row>
    <row r="339" spans="1:3">
      <c r="A339" s="26">
        <v>42349</v>
      </c>
      <c r="B339" t="s">
        <v>6</v>
      </c>
      <c r="C339">
        <v>1</v>
      </c>
    </row>
    <row r="340" spans="1:3">
      <c r="A340" s="26">
        <v>42349</v>
      </c>
      <c r="B340" t="s">
        <v>6</v>
      </c>
      <c r="C340">
        <v>1</v>
      </c>
    </row>
    <row r="341" spans="1:3">
      <c r="A341" s="26">
        <v>42349</v>
      </c>
      <c r="B341" t="s">
        <v>6</v>
      </c>
      <c r="C341">
        <v>1</v>
      </c>
    </row>
    <row r="342" spans="1:3">
      <c r="A342" s="26">
        <v>42349</v>
      </c>
      <c r="B342" t="s">
        <v>6</v>
      </c>
      <c r="C342">
        <v>1</v>
      </c>
    </row>
    <row r="343" spans="1:3">
      <c r="A343" s="26">
        <v>42349</v>
      </c>
      <c r="B343" t="s">
        <v>6</v>
      </c>
      <c r="C343">
        <v>1</v>
      </c>
    </row>
    <row r="344" spans="1:3">
      <c r="A344" s="26">
        <v>42349</v>
      </c>
      <c r="B344" t="s">
        <v>109</v>
      </c>
      <c r="C344">
        <v>1</v>
      </c>
    </row>
    <row r="345" spans="1:3">
      <c r="A345" s="26">
        <v>42349</v>
      </c>
      <c r="B345" t="s">
        <v>1</v>
      </c>
      <c r="C345">
        <v>1</v>
      </c>
    </row>
    <row r="346" spans="1:3">
      <c r="A346" s="26">
        <v>42349</v>
      </c>
      <c r="B346" t="s">
        <v>1</v>
      </c>
      <c r="C346">
        <v>1</v>
      </c>
    </row>
    <row r="347" spans="1:3">
      <c r="A347" s="26">
        <v>42349</v>
      </c>
      <c r="B347" t="s">
        <v>1</v>
      </c>
      <c r="C347">
        <v>1</v>
      </c>
    </row>
    <row r="348" spans="1:3">
      <c r="A348" s="26">
        <v>42349</v>
      </c>
      <c r="B348" t="s">
        <v>1</v>
      </c>
      <c r="C348">
        <v>1</v>
      </c>
    </row>
    <row r="349" spans="1:3">
      <c r="A349" s="26">
        <v>42350</v>
      </c>
      <c r="B349" t="s">
        <v>6</v>
      </c>
      <c r="C349">
        <v>1</v>
      </c>
    </row>
    <row r="350" spans="1:3">
      <c r="A350" s="26">
        <v>42350</v>
      </c>
      <c r="B350" t="s">
        <v>6</v>
      </c>
      <c r="C350">
        <v>1</v>
      </c>
    </row>
    <row r="351" spans="1:3">
      <c r="A351" s="26">
        <v>42351</v>
      </c>
      <c r="B351" t="s">
        <v>26</v>
      </c>
      <c r="C351">
        <v>1</v>
      </c>
    </row>
    <row r="352" spans="1:3">
      <c r="A352" s="26">
        <v>42351</v>
      </c>
      <c r="B352" t="s">
        <v>11</v>
      </c>
      <c r="C352">
        <v>1</v>
      </c>
    </row>
    <row r="353" spans="1:3">
      <c r="A353" s="26">
        <v>42351</v>
      </c>
      <c r="B353" t="s">
        <v>4</v>
      </c>
      <c r="C353">
        <v>1</v>
      </c>
    </row>
    <row r="354" spans="1:3">
      <c r="A354" s="26">
        <v>42351</v>
      </c>
      <c r="B354" t="s">
        <v>4</v>
      </c>
      <c r="C354">
        <v>1</v>
      </c>
    </row>
    <row r="355" spans="1:3">
      <c r="A355" s="26">
        <v>42351</v>
      </c>
      <c r="B355" t="s">
        <v>89</v>
      </c>
      <c r="C355">
        <v>1</v>
      </c>
    </row>
    <row r="356" spans="1:3">
      <c r="A356" s="26">
        <v>42351</v>
      </c>
      <c r="B356" t="s">
        <v>4</v>
      </c>
      <c r="C356">
        <v>1</v>
      </c>
    </row>
    <row r="357" spans="1:3">
      <c r="A357" s="26">
        <v>42351</v>
      </c>
      <c r="B357" t="s">
        <v>109</v>
      </c>
      <c r="C357">
        <v>1</v>
      </c>
    </row>
    <row r="358" spans="1:3">
      <c r="A358" s="26">
        <v>42351</v>
      </c>
      <c r="B358" t="s">
        <v>78</v>
      </c>
      <c r="C358">
        <v>1</v>
      </c>
    </row>
    <row r="359" spans="1:3">
      <c r="A359" s="26">
        <v>42351</v>
      </c>
      <c r="B359" t="s">
        <v>6</v>
      </c>
      <c r="C359">
        <v>1</v>
      </c>
    </row>
    <row r="360" spans="1:3">
      <c r="A360" s="26">
        <v>42351</v>
      </c>
      <c r="B360" t="s">
        <v>4</v>
      </c>
      <c r="C360">
        <v>1</v>
      </c>
    </row>
    <row r="361" spans="1:3">
      <c r="A361" s="26">
        <v>42351</v>
      </c>
      <c r="B361" t="s">
        <v>24</v>
      </c>
      <c r="C361">
        <v>1</v>
      </c>
    </row>
    <row r="362" spans="1:3">
      <c r="A362" s="26">
        <v>42351</v>
      </c>
      <c r="B362" t="s">
        <v>89</v>
      </c>
      <c r="C362">
        <v>1</v>
      </c>
    </row>
    <row r="363" spans="1:3">
      <c r="A363" s="26">
        <v>42351</v>
      </c>
      <c r="B363" t="s">
        <v>109</v>
      </c>
      <c r="C363">
        <v>1</v>
      </c>
    </row>
    <row r="364" spans="1:3">
      <c r="A364" s="26">
        <v>42351</v>
      </c>
      <c r="B364" t="s">
        <v>109</v>
      </c>
      <c r="C364">
        <v>1</v>
      </c>
    </row>
    <row r="365" spans="1:3">
      <c r="A365" s="26">
        <v>42351</v>
      </c>
      <c r="B365" t="s">
        <v>89</v>
      </c>
      <c r="C365">
        <v>1</v>
      </c>
    </row>
    <row r="366" spans="1:3">
      <c r="A366" s="26">
        <v>42352</v>
      </c>
      <c r="B366" t="s">
        <v>4</v>
      </c>
      <c r="C366">
        <v>1</v>
      </c>
    </row>
    <row r="367" spans="1:3">
      <c r="A367" s="26">
        <v>42352</v>
      </c>
      <c r="B367" t="s">
        <v>4</v>
      </c>
      <c r="C367">
        <v>1</v>
      </c>
    </row>
    <row r="368" spans="1:3">
      <c r="A368" s="26">
        <v>42352</v>
      </c>
      <c r="B368" t="s">
        <v>521</v>
      </c>
      <c r="C368">
        <v>1</v>
      </c>
    </row>
    <row r="369" spans="1:3">
      <c r="A369" s="26">
        <v>42352</v>
      </c>
      <c r="B369" t="s">
        <v>4</v>
      </c>
      <c r="C369">
        <v>1</v>
      </c>
    </row>
    <row r="370" spans="1:3">
      <c r="A370" s="26">
        <v>42352</v>
      </c>
      <c r="B370" t="s">
        <v>4</v>
      </c>
      <c r="C370">
        <v>1</v>
      </c>
    </row>
    <row r="371" spans="1:3">
      <c r="A371" s="26">
        <v>42352</v>
      </c>
      <c r="B371" t="s">
        <v>4</v>
      </c>
      <c r="C371">
        <v>1</v>
      </c>
    </row>
    <row r="372" spans="1:3">
      <c r="A372" s="26">
        <v>42352</v>
      </c>
      <c r="B372" t="s">
        <v>4</v>
      </c>
      <c r="C372">
        <v>1</v>
      </c>
    </row>
    <row r="373" spans="1:3">
      <c r="A373" s="26">
        <v>42352</v>
      </c>
      <c r="B373" t="s">
        <v>4</v>
      </c>
      <c r="C373">
        <v>1</v>
      </c>
    </row>
    <row r="374" spans="1:3">
      <c r="A374" s="26">
        <v>42352</v>
      </c>
      <c r="B374" t="s">
        <v>4</v>
      </c>
      <c r="C374">
        <v>1</v>
      </c>
    </row>
    <row r="375" spans="1:3">
      <c r="A375" s="26">
        <v>42352</v>
      </c>
      <c r="B375" t="s">
        <v>4</v>
      </c>
      <c r="C375">
        <v>1</v>
      </c>
    </row>
    <row r="376" spans="1:3">
      <c r="A376" s="26">
        <v>42352</v>
      </c>
      <c r="B376" t="s">
        <v>4</v>
      </c>
      <c r="C376">
        <v>1</v>
      </c>
    </row>
    <row r="377" spans="1:3">
      <c r="A377" s="26">
        <v>42352</v>
      </c>
      <c r="B377" t="s">
        <v>89</v>
      </c>
      <c r="C377">
        <v>1</v>
      </c>
    </row>
    <row r="378" spans="1:3">
      <c r="A378" s="26">
        <v>42352</v>
      </c>
      <c r="B378" t="s">
        <v>89</v>
      </c>
      <c r="C378">
        <v>1</v>
      </c>
    </row>
    <row r="379" spans="1:3">
      <c r="A379" s="26">
        <v>42352</v>
      </c>
      <c r="B379" t="s">
        <v>4</v>
      </c>
      <c r="C379">
        <v>1</v>
      </c>
    </row>
    <row r="380" spans="1:3">
      <c r="A380" s="26">
        <v>42352</v>
      </c>
      <c r="B380" t="s">
        <v>4</v>
      </c>
      <c r="C380">
        <v>1</v>
      </c>
    </row>
    <row r="381" spans="1:3">
      <c r="A381" s="26">
        <v>42352</v>
      </c>
      <c r="B381" t="s">
        <v>4</v>
      </c>
      <c r="C381">
        <v>1</v>
      </c>
    </row>
    <row r="382" spans="1:3">
      <c r="A382" s="26">
        <v>42352</v>
      </c>
      <c r="B382" t="s">
        <v>4</v>
      </c>
      <c r="C382">
        <v>1</v>
      </c>
    </row>
    <row r="383" spans="1:3">
      <c r="A383" s="26">
        <v>42352</v>
      </c>
      <c r="B383" t="s">
        <v>4</v>
      </c>
      <c r="C383">
        <v>1</v>
      </c>
    </row>
    <row r="384" spans="1:3">
      <c r="A384" s="26">
        <v>42352</v>
      </c>
      <c r="B384" t="s">
        <v>109</v>
      </c>
      <c r="C384">
        <v>1</v>
      </c>
    </row>
    <row r="385" spans="1:3">
      <c r="A385" s="26">
        <v>42352</v>
      </c>
      <c r="B385" t="s">
        <v>4</v>
      </c>
      <c r="C385">
        <v>1</v>
      </c>
    </row>
    <row r="386" spans="1:3">
      <c r="A386" s="26">
        <v>42352</v>
      </c>
      <c r="B386" t="s">
        <v>522</v>
      </c>
      <c r="C386">
        <v>1</v>
      </c>
    </row>
    <row r="387" spans="1:3">
      <c r="A387" s="26">
        <v>42352</v>
      </c>
      <c r="B387" t="s">
        <v>11</v>
      </c>
      <c r="C387">
        <v>1</v>
      </c>
    </row>
    <row r="388" spans="1:3">
      <c r="A388" s="26">
        <v>42352</v>
      </c>
      <c r="B388" t="s">
        <v>89</v>
      </c>
      <c r="C388">
        <v>1</v>
      </c>
    </row>
    <row r="389" spans="1:3">
      <c r="A389" s="26">
        <v>42352</v>
      </c>
      <c r="B389" t="s">
        <v>13</v>
      </c>
      <c r="C389">
        <v>1</v>
      </c>
    </row>
    <row r="390" spans="1:3">
      <c r="A390" s="26">
        <v>42352</v>
      </c>
      <c r="B390" t="s">
        <v>4</v>
      </c>
      <c r="C390">
        <v>1</v>
      </c>
    </row>
    <row r="391" spans="1:3">
      <c r="A391" s="26">
        <v>42352</v>
      </c>
      <c r="B391" t="s">
        <v>1</v>
      </c>
      <c r="C391">
        <v>1</v>
      </c>
    </row>
    <row r="392" spans="1:3">
      <c r="A392" s="26">
        <v>42352</v>
      </c>
      <c r="B392" t="s">
        <v>1</v>
      </c>
      <c r="C392">
        <v>1</v>
      </c>
    </row>
    <row r="393" spans="1:3">
      <c r="A393" s="26">
        <v>42352</v>
      </c>
      <c r="B393" t="s">
        <v>1</v>
      </c>
      <c r="C393">
        <v>1</v>
      </c>
    </row>
    <row r="394" spans="1:3">
      <c r="A394" s="26">
        <v>42352</v>
      </c>
      <c r="B394" t="s">
        <v>1</v>
      </c>
      <c r="C394">
        <v>1</v>
      </c>
    </row>
    <row r="395" spans="1:3">
      <c r="A395" s="26">
        <v>42352</v>
      </c>
      <c r="B395" t="s">
        <v>1</v>
      </c>
      <c r="C395">
        <v>1</v>
      </c>
    </row>
    <row r="396" spans="1:3">
      <c r="A396" s="26">
        <v>42352</v>
      </c>
      <c r="B396" t="s">
        <v>1</v>
      </c>
      <c r="C396">
        <v>1</v>
      </c>
    </row>
    <row r="397" spans="1:3">
      <c r="A397" s="26">
        <v>42352</v>
      </c>
      <c r="B397" t="s">
        <v>1</v>
      </c>
      <c r="C397">
        <v>1</v>
      </c>
    </row>
    <row r="398" spans="1:3">
      <c r="A398" s="26">
        <v>42352</v>
      </c>
      <c r="B398" t="s">
        <v>1</v>
      </c>
      <c r="C398">
        <v>1</v>
      </c>
    </row>
    <row r="399" spans="1:3">
      <c r="A399" s="26">
        <v>42352</v>
      </c>
      <c r="B399" t="s">
        <v>1</v>
      </c>
      <c r="C399">
        <v>1</v>
      </c>
    </row>
    <row r="400" spans="1:3">
      <c r="A400" s="26">
        <v>42352</v>
      </c>
      <c r="B400" t="s">
        <v>1</v>
      </c>
      <c r="C400">
        <v>1</v>
      </c>
    </row>
    <row r="401" spans="1:3">
      <c r="A401" s="26">
        <v>42352</v>
      </c>
      <c r="B401" t="s">
        <v>1</v>
      </c>
      <c r="C401">
        <v>1</v>
      </c>
    </row>
    <row r="402" spans="1:3">
      <c r="A402" s="26">
        <v>42352</v>
      </c>
      <c r="B402" t="s">
        <v>1</v>
      </c>
      <c r="C402">
        <v>1</v>
      </c>
    </row>
    <row r="403" spans="1:3">
      <c r="A403" s="26">
        <v>42352</v>
      </c>
      <c r="B403" t="s">
        <v>1</v>
      </c>
      <c r="C403">
        <v>1</v>
      </c>
    </row>
    <row r="404" spans="1:3">
      <c r="A404" s="26">
        <v>42352</v>
      </c>
      <c r="B404" t="s">
        <v>1</v>
      </c>
      <c r="C404">
        <v>1</v>
      </c>
    </row>
    <row r="405" spans="1:3">
      <c r="A405" s="26">
        <v>42352</v>
      </c>
      <c r="B405" t="s">
        <v>1</v>
      </c>
      <c r="C405">
        <v>1</v>
      </c>
    </row>
    <row r="406" spans="1:3">
      <c r="A406" s="26">
        <v>42352</v>
      </c>
      <c r="B406" t="s">
        <v>151</v>
      </c>
      <c r="C406">
        <v>1</v>
      </c>
    </row>
    <row r="407" spans="1:3">
      <c r="A407" s="26">
        <v>42352</v>
      </c>
      <c r="B407" t="s">
        <v>78</v>
      </c>
      <c r="C407">
        <v>1</v>
      </c>
    </row>
    <row r="408" spans="1:3">
      <c r="A408" s="26">
        <v>42352</v>
      </c>
      <c r="B408" t="s">
        <v>289</v>
      </c>
      <c r="C408">
        <v>1</v>
      </c>
    </row>
    <row r="409" spans="1:3">
      <c r="A409" s="26">
        <v>42352</v>
      </c>
      <c r="B409" t="s">
        <v>13</v>
      </c>
      <c r="C409">
        <v>1</v>
      </c>
    </row>
    <row r="410" spans="1:3">
      <c r="A410" s="26">
        <v>42352</v>
      </c>
      <c r="B410" t="s">
        <v>289</v>
      </c>
      <c r="C410">
        <v>1</v>
      </c>
    </row>
    <row r="411" spans="1:3">
      <c r="A411" s="26">
        <v>42352</v>
      </c>
      <c r="B411" t="s">
        <v>289</v>
      </c>
      <c r="C411">
        <v>1</v>
      </c>
    </row>
    <row r="412" spans="1:3">
      <c r="A412" s="26">
        <v>42352</v>
      </c>
      <c r="B412" t="s">
        <v>89</v>
      </c>
      <c r="C412">
        <v>1</v>
      </c>
    </row>
    <row r="413" spans="1:3">
      <c r="A413" s="26">
        <v>42352</v>
      </c>
      <c r="B413" t="s">
        <v>13</v>
      </c>
      <c r="C413">
        <v>1</v>
      </c>
    </row>
    <row r="414" spans="1:3">
      <c r="A414" s="26">
        <v>42352</v>
      </c>
      <c r="B414" t="s">
        <v>289</v>
      </c>
      <c r="C414">
        <v>1</v>
      </c>
    </row>
    <row r="415" spans="1:3">
      <c r="A415" s="26">
        <v>42353</v>
      </c>
      <c r="B415" t="s">
        <v>289</v>
      </c>
      <c r="C415">
        <v>1</v>
      </c>
    </row>
    <row r="416" spans="1:3">
      <c r="A416" s="26">
        <v>42353</v>
      </c>
      <c r="B416" t="s">
        <v>6</v>
      </c>
      <c r="C416">
        <v>1</v>
      </c>
    </row>
    <row r="417" spans="1:3">
      <c r="A417" s="26">
        <v>42353</v>
      </c>
      <c r="B417" t="s">
        <v>89</v>
      </c>
      <c r="C417">
        <v>1</v>
      </c>
    </row>
    <row r="418" spans="1:3">
      <c r="A418" s="26">
        <v>42353</v>
      </c>
      <c r="B418" t="s">
        <v>6</v>
      </c>
      <c r="C418">
        <v>1</v>
      </c>
    </row>
    <row r="419" spans="1:3">
      <c r="A419" s="26">
        <v>42353</v>
      </c>
      <c r="B419" t="s">
        <v>6</v>
      </c>
      <c r="C419">
        <v>1</v>
      </c>
    </row>
    <row r="420" spans="1:3">
      <c r="A420" s="26">
        <v>42353</v>
      </c>
      <c r="B420" t="s">
        <v>89</v>
      </c>
      <c r="C420">
        <v>1</v>
      </c>
    </row>
    <row r="421" spans="1:3">
      <c r="A421" s="26">
        <v>42353</v>
      </c>
      <c r="B421" t="s">
        <v>89</v>
      </c>
      <c r="C421">
        <v>1</v>
      </c>
    </row>
    <row r="422" spans="1:3">
      <c r="A422" s="26">
        <v>42353</v>
      </c>
      <c r="B422" t="s">
        <v>89</v>
      </c>
      <c r="C422">
        <v>1</v>
      </c>
    </row>
    <row r="423" spans="1:3">
      <c r="A423" s="26">
        <v>42353</v>
      </c>
      <c r="B423" t="s">
        <v>151</v>
      </c>
      <c r="C423">
        <v>1</v>
      </c>
    </row>
    <row r="424" spans="1:3">
      <c r="A424" s="26">
        <v>42353</v>
      </c>
      <c r="B424" t="s">
        <v>151</v>
      </c>
      <c r="C424">
        <v>1</v>
      </c>
    </row>
    <row r="425" spans="1:3">
      <c r="A425" s="26">
        <v>42353</v>
      </c>
      <c r="B425" t="s">
        <v>151</v>
      </c>
      <c r="C425">
        <v>1</v>
      </c>
    </row>
    <row r="426" spans="1:3">
      <c r="A426" s="26">
        <v>42353</v>
      </c>
      <c r="B426" t="s">
        <v>151</v>
      </c>
      <c r="C426">
        <v>1</v>
      </c>
    </row>
    <row r="427" spans="1:3">
      <c r="A427" s="26">
        <v>42353</v>
      </c>
      <c r="B427" t="s">
        <v>151</v>
      </c>
      <c r="C427">
        <v>1</v>
      </c>
    </row>
    <row r="428" spans="1:3">
      <c r="A428" s="26">
        <v>42353</v>
      </c>
      <c r="B428" t="s">
        <v>6</v>
      </c>
      <c r="C428">
        <v>1</v>
      </c>
    </row>
    <row r="429" spans="1:3">
      <c r="A429" s="26">
        <v>42353</v>
      </c>
      <c r="B429" t="s">
        <v>6</v>
      </c>
      <c r="C429">
        <v>1</v>
      </c>
    </row>
    <row r="430" spans="1:3">
      <c r="A430" s="26">
        <v>42353</v>
      </c>
      <c r="B430" t="s">
        <v>78</v>
      </c>
      <c r="C430">
        <v>1</v>
      </c>
    </row>
    <row r="431" spans="1:3">
      <c r="A431" s="26">
        <v>42353</v>
      </c>
      <c r="B431" t="s">
        <v>24</v>
      </c>
      <c r="C431">
        <v>1</v>
      </c>
    </row>
    <row r="432" spans="1:3">
      <c r="A432" s="26">
        <v>42353</v>
      </c>
      <c r="B432" t="s">
        <v>26</v>
      </c>
      <c r="C432">
        <v>1</v>
      </c>
    </row>
    <row r="433" spans="1:3">
      <c r="A433" s="26">
        <v>42353</v>
      </c>
      <c r="B433" t="s">
        <v>48</v>
      </c>
      <c r="C433">
        <v>1</v>
      </c>
    </row>
    <row r="434" spans="1:3">
      <c r="A434" s="26">
        <v>42353</v>
      </c>
      <c r="B434" t="s">
        <v>48</v>
      </c>
      <c r="C434">
        <v>1</v>
      </c>
    </row>
    <row r="435" spans="1:3">
      <c r="A435" s="26">
        <v>42353</v>
      </c>
      <c r="B435" t="s">
        <v>26</v>
      </c>
      <c r="C435">
        <v>1</v>
      </c>
    </row>
    <row r="436" spans="1:3">
      <c r="A436" s="26">
        <v>42353</v>
      </c>
      <c r="B436" t="s">
        <v>26</v>
      </c>
      <c r="C436">
        <v>1</v>
      </c>
    </row>
    <row r="437" spans="1:3">
      <c r="A437" s="26">
        <v>42353</v>
      </c>
      <c r="B437" t="s">
        <v>26</v>
      </c>
      <c r="C437">
        <v>1</v>
      </c>
    </row>
    <row r="438" spans="1:3">
      <c r="A438" s="26">
        <v>42353</v>
      </c>
      <c r="B438" t="s">
        <v>26</v>
      </c>
      <c r="C438">
        <v>1</v>
      </c>
    </row>
    <row r="439" spans="1:3">
      <c r="A439" s="26">
        <v>42353</v>
      </c>
      <c r="B439" t="s">
        <v>26</v>
      </c>
      <c r="C439">
        <v>1</v>
      </c>
    </row>
    <row r="440" spans="1:3">
      <c r="A440" s="26">
        <v>42353</v>
      </c>
      <c r="B440" t="s">
        <v>26</v>
      </c>
      <c r="C440">
        <v>1</v>
      </c>
    </row>
    <row r="441" spans="1:3">
      <c r="A441" s="26">
        <v>42353</v>
      </c>
      <c r="B441" t="s">
        <v>26</v>
      </c>
      <c r="C441">
        <v>1</v>
      </c>
    </row>
    <row r="442" spans="1:3">
      <c r="A442" s="26">
        <v>42353</v>
      </c>
      <c r="B442" t="s">
        <v>26</v>
      </c>
      <c r="C442">
        <v>1</v>
      </c>
    </row>
    <row r="443" spans="1:3">
      <c r="A443" s="26">
        <v>42353</v>
      </c>
      <c r="B443" t="s">
        <v>26</v>
      </c>
      <c r="C443">
        <v>1</v>
      </c>
    </row>
    <row r="444" spans="1:3">
      <c r="A444" s="26">
        <v>42353</v>
      </c>
      <c r="B444" t="s">
        <v>6</v>
      </c>
      <c r="C444">
        <v>1</v>
      </c>
    </row>
    <row r="445" spans="1:3">
      <c r="A445" s="26">
        <v>42354</v>
      </c>
      <c r="B445" t="s">
        <v>4</v>
      </c>
      <c r="C445">
        <v>1</v>
      </c>
    </row>
    <row r="446" spans="1:3">
      <c r="A446" s="26">
        <v>42354</v>
      </c>
      <c r="B446" t="s">
        <v>289</v>
      </c>
      <c r="C446">
        <v>1</v>
      </c>
    </row>
    <row r="447" spans="1:3">
      <c r="A447" s="26">
        <v>42354</v>
      </c>
      <c r="B447" t="s">
        <v>289</v>
      </c>
      <c r="C447">
        <v>1</v>
      </c>
    </row>
    <row r="448" spans="1:3">
      <c r="A448" s="26">
        <v>42354</v>
      </c>
      <c r="B448" t="s">
        <v>4</v>
      </c>
      <c r="C448">
        <v>1</v>
      </c>
    </row>
    <row r="449" spans="1:3">
      <c r="A449" s="26">
        <v>42354</v>
      </c>
      <c r="B449" t="s">
        <v>4</v>
      </c>
      <c r="C449">
        <v>1</v>
      </c>
    </row>
    <row r="450" spans="1:3">
      <c r="A450" s="26">
        <v>42354</v>
      </c>
      <c r="B450" t="s">
        <v>257</v>
      </c>
      <c r="C450">
        <v>1</v>
      </c>
    </row>
    <row r="451" spans="1:3">
      <c r="A451" s="26">
        <v>42354</v>
      </c>
      <c r="B451" t="s">
        <v>257</v>
      </c>
      <c r="C451">
        <v>1</v>
      </c>
    </row>
    <row r="452" spans="1:3">
      <c r="A452" s="26">
        <v>42354</v>
      </c>
      <c r="B452" t="s">
        <v>257</v>
      </c>
      <c r="C452">
        <v>1</v>
      </c>
    </row>
    <row r="453" spans="1:3">
      <c r="A453" s="26">
        <v>42354</v>
      </c>
      <c r="B453" t="s">
        <v>257</v>
      </c>
      <c r="C453">
        <v>1</v>
      </c>
    </row>
    <row r="454" spans="1:3">
      <c r="A454" s="26">
        <v>42354</v>
      </c>
      <c r="B454" t="s">
        <v>257</v>
      </c>
      <c r="C454">
        <v>1</v>
      </c>
    </row>
    <row r="455" spans="1:3">
      <c r="A455" s="26">
        <v>42354</v>
      </c>
      <c r="B455" t="s">
        <v>19</v>
      </c>
      <c r="C455">
        <v>1</v>
      </c>
    </row>
    <row r="456" spans="1:3">
      <c r="A456" s="26">
        <v>42354</v>
      </c>
      <c r="B456" t="s">
        <v>257</v>
      </c>
      <c r="C456">
        <v>1</v>
      </c>
    </row>
    <row r="457" spans="1:3">
      <c r="A457" s="26">
        <v>42354</v>
      </c>
      <c r="B457" t="s">
        <v>257</v>
      </c>
      <c r="C457">
        <v>1</v>
      </c>
    </row>
    <row r="458" spans="1:3">
      <c r="A458" s="26">
        <v>42354</v>
      </c>
      <c r="B458" t="s">
        <v>19</v>
      </c>
      <c r="C458">
        <v>1</v>
      </c>
    </row>
    <row r="459" spans="1:3">
      <c r="A459" s="26">
        <v>42354</v>
      </c>
      <c r="B459" t="s">
        <v>257</v>
      </c>
      <c r="C459">
        <v>1</v>
      </c>
    </row>
    <row r="460" spans="1:3">
      <c r="A460" s="26">
        <v>42354</v>
      </c>
      <c r="B460" t="s">
        <v>1</v>
      </c>
      <c r="C460">
        <v>1</v>
      </c>
    </row>
    <row r="461" spans="1:3">
      <c r="A461" s="26">
        <v>42354</v>
      </c>
      <c r="B461" t="s">
        <v>1</v>
      </c>
      <c r="C461">
        <v>1</v>
      </c>
    </row>
    <row r="462" spans="1:3">
      <c r="A462" s="26">
        <v>42354</v>
      </c>
      <c r="B462" t="s">
        <v>257</v>
      </c>
      <c r="C462">
        <v>1</v>
      </c>
    </row>
    <row r="463" spans="1:3">
      <c r="A463" s="26">
        <v>42354</v>
      </c>
      <c r="B463" t="s">
        <v>257</v>
      </c>
      <c r="C463">
        <v>1</v>
      </c>
    </row>
    <row r="464" spans="1:3">
      <c r="A464" s="26">
        <v>42354</v>
      </c>
      <c r="B464" t="s">
        <v>1</v>
      </c>
      <c r="C464">
        <v>1</v>
      </c>
    </row>
    <row r="465" spans="1:3">
      <c r="A465" s="26">
        <v>42354</v>
      </c>
      <c r="B465" t="s">
        <v>1</v>
      </c>
      <c r="C465">
        <v>1</v>
      </c>
    </row>
    <row r="466" spans="1:3">
      <c r="A466" s="26">
        <v>42354</v>
      </c>
      <c r="B466" t="s">
        <v>356</v>
      </c>
      <c r="C466">
        <v>1</v>
      </c>
    </row>
    <row r="467" spans="1:3">
      <c r="A467" s="26">
        <v>42354</v>
      </c>
      <c r="B467" t="s">
        <v>297</v>
      </c>
      <c r="C467">
        <v>1</v>
      </c>
    </row>
    <row r="468" spans="1:3">
      <c r="A468" s="26">
        <v>42354</v>
      </c>
      <c r="B468" t="s">
        <v>26</v>
      </c>
      <c r="C468">
        <v>1</v>
      </c>
    </row>
    <row r="469" spans="1:3">
      <c r="A469" s="26">
        <v>42354</v>
      </c>
      <c r="B469" t="s">
        <v>19</v>
      </c>
      <c r="C469">
        <v>1</v>
      </c>
    </row>
    <row r="470" spans="1:3">
      <c r="A470" s="26">
        <v>42354</v>
      </c>
      <c r="B470" t="s">
        <v>289</v>
      </c>
      <c r="C470">
        <v>1</v>
      </c>
    </row>
    <row r="471" spans="1:3">
      <c r="A471" s="26">
        <v>42354</v>
      </c>
      <c r="B471" t="s">
        <v>78</v>
      </c>
      <c r="C471">
        <v>1</v>
      </c>
    </row>
    <row r="472" spans="1:3">
      <c r="A472" s="26">
        <v>42354</v>
      </c>
      <c r="B472" t="s">
        <v>6</v>
      </c>
      <c r="C472">
        <v>1</v>
      </c>
    </row>
    <row r="473" spans="1:3">
      <c r="A473" s="26">
        <v>42354</v>
      </c>
      <c r="B473" t="s">
        <v>151</v>
      </c>
      <c r="C473">
        <v>1</v>
      </c>
    </row>
    <row r="474" spans="1:3">
      <c r="A474" s="26">
        <v>42354</v>
      </c>
      <c r="B474" t="s">
        <v>89</v>
      </c>
      <c r="C474">
        <v>1</v>
      </c>
    </row>
    <row r="475" spans="1:3">
      <c r="A475" s="26">
        <v>42354</v>
      </c>
      <c r="B475" t="s">
        <v>89</v>
      </c>
      <c r="C475">
        <v>1</v>
      </c>
    </row>
    <row r="476" spans="1:3">
      <c r="A476" s="26">
        <v>42354</v>
      </c>
      <c r="B476" t="s">
        <v>89</v>
      </c>
      <c r="C476">
        <v>1</v>
      </c>
    </row>
    <row r="477" spans="1:3">
      <c r="A477" s="26">
        <v>42354</v>
      </c>
      <c r="B477" t="s">
        <v>70</v>
      </c>
      <c r="C477">
        <v>1</v>
      </c>
    </row>
    <row r="478" spans="1:3">
      <c r="A478" s="26">
        <v>42354</v>
      </c>
      <c r="B478" t="s">
        <v>151</v>
      </c>
      <c r="C478">
        <v>1</v>
      </c>
    </row>
    <row r="479" spans="1:3">
      <c r="A479" s="26">
        <v>42354</v>
      </c>
      <c r="B479" t="s">
        <v>151</v>
      </c>
      <c r="C479">
        <v>1</v>
      </c>
    </row>
    <row r="480" spans="1:3">
      <c r="A480" s="26">
        <v>42354</v>
      </c>
      <c r="B480" t="s">
        <v>89</v>
      </c>
      <c r="C480">
        <v>1</v>
      </c>
    </row>
    <row r="481" spans="1:3">
      <c r="A481" s="26">
        <v>42354</v>
      </c>
      <c r="B481" t="s">
        <v>89</v>
      </c>
      <c r="C481">
        <v>1</v>
      </c>
    </row>
    <row r="482" spans="1:3">
      <c r="A482" s="26">
        <v>42354</v>
      </c>
      <c r="B482" t="s">
        <v>289</v>
      </c>
      <c r="C482">
        <v>1</v>
      </c>
    </row>
    <row r="483" spans="1:3">
      <c r="A483" s="26">
        <v>42354</v>
      </c>
      <c r="B483" t="s">
        <v>19</v>
      </c>
      <c r="C483">
        <v>1</v>
      </c>
    </row>
    <row r="484" spans="1:3">
      <c r="A484" s="26">
        <v>42354</v>
      </c>
      <c r="B484" t="s">
        <v>19</v>
      </c>
      <c r="C484">
        <v>1</v>
      </c>
    </row>
    <row r="485" spans="1:3">
      <c r="A485" s="26">
        <v>42354</v>
      </c>
      <c r="B485" t="s">
        <v>6</v>
      </c>
      <c r="C485">
        <v>1</v>
      </c>
    </row>
    <row r="486" spans="1:3">
      <c r="A486" s="26">
        <v>42354</v>
      </c>
      <c r="B486" t="s">
        <v>1</v>
      </c>
      <c r="C486">
        <v>1</v>
      </c>
    </row>
    <row r="487" spans="1:3">
      <c r="A487" s="26">
        <v>42354</v>
      </c>
      <c r="B487" t="s">
        <v>289</v>
      </c>
      <c r="C487">
        <v>1</v>
      </c>
    </row>
    <row r="488" spans="1:3">
      <c r="A488" s="26">
        <v>42354</v>
      </c>
      <c r="B488" t="s">
        <v>11</v>
      </c>
      <c r="C488">
        <v>1</v>
      </c>
    </row>
    <row r="489" spans="1:3">
      <c r="A489" s="26">
        <v>42354</v>
      </c>
      <c r="B489" t="s">
        <v>4</v>
      </c>
      <c r="C489">
        <v>1</v>
      </c>
    </row>
    <row r="490" spans="1:3">
      <c r="A490" s="26">
        <v>42355</v>
      </c>
      <c r="B490" t="s">
        <v>13</v>
      </c>
      <c r="C490">
        <v>1</v>
      </c>
    </row>
    <row r="491" spans="1:3">
      <c r="A491" s="26">
        <v>42355</v>
      </c>
      <c r="B491" t="s">
        <v>19</v>
      </c>
      <c r="C491">
        <v>1</v>
      </c>
    </row>
    <row r="492" spans="1:3">
      <c r="A492" s="26">
        <v>42355</v>
      </c>
      <c r="B492" t="s">
        <v>4</v>
      </c>
      <c r="C492">
        <v>1</v>
      </c>
    </row>
    <row r="493" spans="1:3">
      <c r="A493" s="26">
        <v>42355</v>
      </c>
      <c r="B493" t="s">
        <v>78</v>
      </c>
      <c r="C493">
        <v>1</v>
      </c>
    </row>
    <row r="494" spans="1:3">
      <c r="A494" s="26">
        <v>42355</v>
      </c>
      <c r="B494" t="s">
        <v>6</v>
      </c>
      <c r="C494">
        <v>1</v>
      </c>
    </row>
    <row r="495" spans="1:3">
      <c r="A495" s="26">
        <v>42355</v>
      </c>
      <c r="B495" t="s">
        <v>289</v>
      </c>
      <c r="C495">
        <v>1</v>
      </c>
    </row>
    <row r="496" spans="1:3">
      <c r="A496" s="26">
        <v>42355</v>
      </c>
      <c r="B496" t="s">
        <v>13</v>
      </c>
      <c r="C496">
        <v>1</v>
      </c>
    </row>
    <row r="497" spans="1:3">
      <c r="A497" s="26">
        <v>42355</v>
      </c>
      <c r="B497" t="s">
        <v>356</v>
      </c>
      <c r="C497">
        <v>1</v>
      </c>
    </row>
    <row r="498" spans="1:3">
      <c r="A498" s="26">
        <v>42355</v>
      </c>
      <c r="B498" t="s">
        <v>89</v>
      </c>
      <c r="C498">
        <v>1</v>
      </c>
    </row>
    <row r="499" spans="1:3">
      <c r="A499" s="26">
        <v>42355</v>
      </c>
      <c r="B499" t="s">
        <v>289</v>
      </c>
      <c r="C499">
        <v>1</v>
      </c>
    </row>
    <row r="500" spans="1:3">
      <c r="A500" s="26">
        <v>42355</v>
      </c>
      <c r="B500" t="s">
        <v>289</v>
      </c>
      <c r="C500">
        <v>1</v>
      </c>
    </row>
    <row r="501" spans="1:3">
      <c r="A501" s="26">
        <v>42355</v>
      </c>
      <c r="B501" t="s">
        <v>89</v>
      </c>
      <c r="C501">
        <v>1</v>
      </c>
    </row>
    <row r="502" spans="1:3">
      <c r="A502" s="26">
        <v>42355</v>
      </c>
      <c r="B502" t="s">
        <v>26</v>
      </c>
      <c r="C502">
        <v>1</v>
      </c>
    </row>
    <row r="503" spans="1:3">
      <c r="A503" s="26">
        <v>42355</v>
      </c>
      <c r="B503" t="s">
        <v>26</v>
      </c>
      <c r="C503">
        <v>1</v>
      </c>
    </row>
    <row r="504" spans="1:3">
      <c r="A504" s="26">
        <v>42355</v>
      </c>
      <c r="B504" t="s">
        <v>19</v>
      </c>
      <c r="C504">
        <v>1</v>
      </c>
    </row>
    <row r="505" spans="1:3">
      <c r="A505" s="26">
        <v>42355</v>
      </c>
      <c r="B505" t="s">
        <v>19</v>
      </c>
      <c r="C505">
        <v>1</v>
      </c>
    </row>
    <row r="506" spans="1:3">
      <c r="A506" s="26">
        <v>42355</v>
      </c>
      <c r="B506" t="s">
        <v>4</v>
      </c>
      <c r="C506">
        <v>1</v>
      </c>
    </row>
    <row r="507" spans="1:3">
      <c r="A507" s="26">
        <v>42355</v>
      </c>
      <c r="B507" t="s">
        <v>257</v>
      </c>
      <c r="C507">
        <v>1</v>
      </c>
    </row>
    <row r="508" spans="1:3">
      <c r="A508" s="26">
        <v>42355</v>
      </c>
      <c r="B508" t="s">
        <v>257</v>
      </c>
      <c r="C508">
        <v>1</v>
      </c>
    </row>
    <row r="509" spans="1:3">
      <c r="A509" s="26">
        <v>42355</v>
      </c>
      <c r="B509" t="s">
        <v>257</v>
      </c>
      <c r="C509">
        <v>1</v>
      </c>
    </row>
    <row r="510" spans="1:3">
      <c r="A510" s="26">
        <v>42355</v>
      </c>
      <c r="B510" t="s">
        <v>6</v>
      </c>
      <c r="C510">
        <v>1</v>
      </c>
    </row>
    <row r="511" spans="1:3">
      <c r="A511" s="26">
        <v>42355</v>
      </c>
      <c r="B511" t="s">
        <v>6</v>
      </c>
      <c r="C511">
        <v>1</v>
      </c>
    </row>
    <row r="512" spans="1:3">
      <c r="A512" s="26">
        <v>42355</v>
      </c>
      <c r="B512" t="s">
        <v>6</v>
      </c>
      <c r="C512">
        <v>1</v>
      </c>
    </row>
    <row r="513" spans="1:3">
      <c r="A513" s="26">
        <v>42355</v>
      </c>
      <c r="B513" t="s">
        <v>6</v>
      </c>
      <c r="C513">
        <v>1</v>
      </c>
    </row>
    <row r="514" spans="1:3">
      <c r="A514" s="26">
        <v>42355</v>
      </c>
      <c r="B514" t="s">
        <v>4</v>
      </c>
      <c r="C514">
        <v>1</v>
      </c>
    </row>
    <row r="515" spans="1:3">
      <c r="A515" s="26">
        <v>42355</v>
      </c>
      <c r="B515" t="s">
        <v>4</v>
      </c>
      <c r="C515">
        <v>1</v>
      </c>
    </row>
    <row r="516" spans="1:3">
      <c r="A516" s="26">
        <v>42355</v>
      </c>
      <c r="B516" t="s">
        <v>4</v>
      </c>
      <c r="C516">
        <v>1</v>
      </c>
    </row>
    <row r="517" spans="1:3">
      <c r="A517" s="26">
        <v>42355</v>
      </c>
      <c r="B517" t="s">
        <v>4</v>
      </c>
      <c r="C517">
        <v>1</v>
      </c>
    </row>
    <row r="518" spans="1:3">
      <c r="A518" s="26">
        <v>42355</v>
      </c>
      <c r="B518" t="s">
        <v>4</v>
      </c>
      <c r="C518">
        <v>1</v>
      </c>
    </row>
    <row r="519" spans="1:3">
      <c r="A519" s="26">
        <v>42355</v>
      </c>
      <c r="B519" t="s">
        <v>4</v>
      </c>
      <c r="C519">
        <v>1</v>
      </c>
    </row>
    <row r="520" spans="1:3">
      <c r="A520" s="26">
        <v>42356</v>
      </c>
      <c r="B520" t="s">
        <v>4</v>
      </c>
      <c r="C520">
        <v>1</v>
      </c>
    </row>
    <row r="521" spans="1:3">
      <c r="A521" s="26">
        <v>42356</v>
      </c>
      <c r="B521" t="s">
        <v>89</v>
      </c>
      <c r="C521">
        <v>1</v>
      </c>
    </row>
    <row r="522" spans="1:3">
      <c r="A522" s="26">
        <v>42356</v>
      </c>
      <c r="B522" t="s">
        <v>6</v>
      </c>
      <c r="C522">
        <v>1</v>
      </c>
    </row>
    <row r="523" spans="1:3">
      <c r="A523" s="26">
        <v>42356</v>
      </c>
      <c r="B523" t="s">
        <v>6</v>
      </c>
      <c r="C523">
        <v>1</v>
      </c>
    </row>
    <row r="524" spans="1:3">
      <c r="A524" s="26">
        <v>42356</v>
      </c>
      <c r="B524" t="s">
        <v>6</v>
      </c>
      <c r="C524">
        <v>1</v>
      </c>
    </row>
    <row r="525" spans="1:3">
      <c r="A525" s="26">
        <v>42356</v>
      </c>
      <c r="B525" t="s">
        <v>6</v>
      </c>
      <c r="C525">
        <v>1</v>
      </c>
    </row>
    <row r="526" spans="1:3">
      <c r="A526" s="26">
        <v>42356</v>
      </c>
      <c r="B526" t="s">
        <v>89</v>
      </c>
      <c r="C526">
        <v>1</v>
      </c>
    </row>
    <row r="527" spans="1:3">
      <c r="A527" s="26">
        <v>42356</v>
      </c>
      <c r="B527" t="s">
        <v>257</v>
      </c>
      <c r="C527">
        <v>1</v>
      </c>
    </row>
    <row r="528" spans="1:3">
      <c r="A528" s="26">
        <v>42356</v>
      </c>
      <c r="B528" t="s">
        <v>257</v>
      </c>
      <c r="C528">
        <v>1</v>
      </c>
    </row>
    <row r="529" spans="1:3">
      <c r="A529" s="26">
        <v>42356</v>
      </c>
      <c r="B529" t="s">
        <v>41</v>
      </c>
      <c r="C529">
        <v>1</v>
      </c>
    </row>
    <row r="530" spans="1:3">
      <c r="A530" s="26">
        <v>42356</v>
      </c>
      <c r="B530" t="s">
        <v>41</v>
      </c>
      <c r="C530">
        <v>1</v>
      </c>
    </row>
    <row r="531" spans="1:3">
      <c r="A531" s="26">
        <v>42356</v>
      </c>
      <c r="B531" t="s">
        <v>257</v>
      </c>
      <c r="C531">
        <v>1</v>
      </c>
    </row>
    <row r="532" spans="1:3">
      <c r="A532" s="26">
        <v>42356</v>
      </c>
      <c r="B532" t="s">
        <v>257</v>
      </c>
      <c r="C532">
        <v>1</v>
      </c>
    </row>
    <row r="533" spans="1:3">
      <c r="A533" s="26">
        <v>42356</v>
      </c>
      <c r="B533" t="s">
        <v>257</v>
      </c>
      <c r="C533">
        <v>1</v>
      </c>
    </row>
    <row r="534" spans="1:3">
      <c r="A534" s="26">
        <v>42356</v>
      </c>
      <c r="B534" t="s">
        <v>257</v>
      </c>
      <c r="C534">
        <v>1</v>
      </c>
    </row>
    <row r="535" spans="1:3">
      <c r="A535" s="26">
        <v>42356</v>
      </c>
      <c r="B535" t="s">
        <v>257</v>
      </c>
      <c r="C535">
        <v>1</v>
      </c>
    </row>
    <row r="536" spans="1:3">
      <c r="A536" s="26">
        <v>42356</v>
      </c>
      <c r="B536" t="s">
        <v>257</v>
      </c>
      <c r="C536">
        <v>1</v>
      </c>
    </row>
    <row r="537" spans="1:3">
      <c r="A537" s="26">
        <v>42356</v>
      </c>
      <c r="B537" t="s">
        <v>257</v>
      </c>
      <c r="C537">
        <v>1</v>
      </c>
    </row>
    <row r="538" spans="1:3">
      <c r="A538" s="26">
        <v>42356</v>
      </c>
      <c r="B538" t="s">
        <v>13</v>
      </c>
      <c r="C538">
        <v>1</v>
      </c>
    </row>
    <row r="539" spans="1:3">
      <c r="A539" s="26">
        <v>42356</v>
      </c>
      <c r="B539" t="s">
        <v>257</v>
      </c>
      <c r="C539">
        <v>1</v>
      </c>
    </row>
    <row r="540" spans="1:3">
      <c r="A540" s="26">
        <v>42356</v>
      </c>
      <c r="B540" t="s">
        <v>13</v>
      </c>
      <c r="C540">
        <v>1</v>
      </c>
    </row>
    <row r="541" spans="1:3">
      <c r="A541" s="26">
        <v>42356</v>
      </c>
      <c r="B541" t="s">
        <v>70</v>
      </c>
      <c r="C541">
        <v>1</v>
      </c>
    </row>
    <row r="542" spans="1:3">
      <c r="A542" s="26">
        <v>42356</v>
      </c>
      <c r="B542" t="s">
        <v>289</v>
      </c>
      <c r="C542">
        <v>1</v>
      </c>
    </row>
    <row r="543" spans="1:3">
      <c r="A543" s="26">
        <v>42356</v>
      </c>
      <c r="B543" t="s">
        <v>289</v>
      </c>
      <c r="C543">
        <v>1</v>
      </c>
    </row>
    <row r="544" spans="1:3">
      <c r="A544" s="26">
        <v>42356</v>
      </c>
      <c r="B544" t="s">
        <v>289</v>
      </c>
      <c r="C544">
        <v>1</v>
      </c>
    </row>
    <row r="545" spans="1:3">
      <c r="A545" s="26">
        <v>42356</v>
      </c>
      <c r="B545" t="s">
        <v>289</v>
      </c>
      <c r="C545">
        <v>1</v>
      </c>
    </row>
    <row r="546" spans="1:3">
      <c r="A546" s="26">
        <v>42356</v>
      </c>
      <c r="B546" t="s">
        <v>289</v>
      </c>
      <c r="C546">
        <v>1</v>
      </c>
    </row>
    <row r="547" spans="1:3">
      <c r="A547" s="26">
        <v>42356</v>
      </c>
      <c r="B547" t="s">
        <v>289</v>
      </c>
      <c r="C547">
        <v>1</v>
      </c>
    </row>
    <row r="548" spans="1:3">
      <c r="A548" s="26">
        <v>42356</v>
      </c>
      <c r="B548" t="s">
        <v>289</v>
      </c>
      <c r="C548">
        <v>1</v>
      </c>
    </row>
    <row r="549" spans="1:3">
      <c r="A549" s="26">
        <v>42356</v>
      </c>
      <c r="B549" t="s">
        <v>289</v>
      </c>
      <c r="C549">
        <v>1</v>
      </c>
    </row>
    <row r="550" spans="1:3">
      <c r="A550" s="26">
        <v>42356</v>
      </c>
      <c r="B550" t="s">
        <v>289</v>
      </c>
      <c r="C550">
        <v>1</v>
      </c>
    </row>
    <row r="551" spans="1:3">
      <c r="A551" s="26">
        <v>42356</v>
      </c>
      <c r="B551" t="s">
        <v>289</v>
      </c>
      <c r="C551">
        <v>1</v>
      </c>
    </row>
    <row r="552" spans="1:3">
      <c r="A552" s="26">
        <v>42356</v>
      </c>
      <c r="B552" t="s">
        <v>289</v>
      </c>
      <c r="C552">
        <v>1</v>
      </c>
    </row>
    <row r="553" spans="1:3">
      <c r="A553" s="26">
        <v>42356</v>
      </c>
      <c r="B553" t="s">
        <v>289</v>
      </c>
      <c r="C553">
        <v>1</v>
      </c>
    </row>
    <row r="554" spans="1:3">
      <c r="A554" s="26">
        <v>42356</v>
      </c>
      <c r="B554" t="s">
        <v>289</v>
      </c>
      <c r="C554">
        <v>1</v>
      </c>
    </row>
    <row r="555" spans="1:3">
      <c r="A555" s="26">
        <v>42356</v>
      </c>
      <c r="B555" t="s">
        <v>289</v>
      </c>
      <c r="C555">
        <v>1</v>
      </c>
    </row>
    <row r="556" spans="1:3">
      <c r="A556" s="26">
        <v>42356</v>
      </c>
      <c r="B556" t="s">
        <v>289</v>
      </c>
      <c r="C556">
        <v>1</v>
      </c>
    </row>
    <row r="557" spans="1:3">
      <c r="A557" s="26">
        <v>42356</v>
      </c>
      <c r="B557" t="s">
        <v>289</v>
      </c>
      <c r="C557">
        <v>1</v>
      </c>
    </row>
    <row r="558" spans="1:3">
      <c r="A558" s="26">
        <v>42356</v>
      </c>
      <c r="B558" t="s">
        <v>289</v>
      </c>
      <c r="C558">
        <v>1</v>
      </c>
    </row>
    <row r="559" spans="1:3">
      <c r="A559" s="26">
        <v>42356</v>
      </c>
      <c r="B559" t="s">
        <v>289</v>
      </c>
      <c r="C559">
        <v>1</v>
      </c>
    </row>
    <row r="560" spans="1:3">
      <c r="A560" s="26">
        <v>42356</v>
      </c>
      <c r="B560" t="s">
        <v>289</v>
      </c>
      <c r="C560">
        <v>1</v>
      </c>
    </row>
    <row r="561" spans="1:3">
      <c r="A561" s="26">
        <v>42356</v>
      </c>
      <c r="B561" t="s">
        <v>289</v>
      </c>
      <c r="C561">
        <v>1</v>
      </c>
    </row>
    <row r="562" spans="1:3">
      <c r="A562" s="26">
        <v>42356</v>
      </c>
      <c r="B562" t="s">
        <v>89</v>
      </c>
      <c r="C562">
        <v>1</v>
      </c>
    </row>
    <row r="563" spans="1:3">
      <c r="A563" s="26">
        <v>42356</v>
      </c>
      <c r="B563" t="s">
        <v>48</v>
      </c>
      <c r="C563">
        <v>1</v>
      </c>
    </row>
    <row r="564" spans="1:3">
      <c r="A564" s="26">
        <v>42357</v>
      </c>
      <c r="B564" t="s">
        <v>289</v>
      </c>
      <c r="C564">
        <v>1</v>
      </c>
    </row>
    <row r="565" spans="1:3">
      <c r="A565" s="26">
        <v>42357</v>
      </c>
      <c r="B565" t="s">
        <v>4</v>
      </c>
      <c r="C565">
        <v>1</v>
      </c>
    </row>
    <row r="566" spans="1:3">
      <c r="A566" s="26">
        <v>42357</v>
      </c>
      <c r="B566" t="s">
        <v>4</v>
      </c>
      <c r="C566">
        <v>1</v>
      </c>
    </row>
    <row r="567" spans="1:3">
      <c r="A567" s="26">
        <v>42357</v>
      </c>
      <c r="B567" t="s">
        <v>289</v>
      </c>
      <c r="C567">
        <v>1</v>
      </c>
    </row>
    <row r="568" spans="1:3">
      <c r="A568" s="26">
        <v>42357</v>
      </c>
      <c r="B568" t="s">
        <v>289</v>
      </c>
      <c r="C568">
        <v>1</v>
      </c>
    </row>
    <row r="569" spans="1:3">
      <c r="A569" s="26">
        <v>42357</v>
      </c>
      <c r="B569" t="s">
        <v>6</v>
      </c>
      <c r="C569">
        <v>1</v>
      </c>
    </row>
    <row r="570" spans="1:3">
      <c r="A570" s="26">
        <v>42357</v>
      </c>
      <c r="B570" t="s">
        <v>89</v>
      </c>
      <c r="C570">
        <v>1</v>
      </c>
    </row>
    <row r="571" spans="1:3">
      <c r="A571" s="26">
        <v>42357</v>
      </c>
      <c r="B571" t="s">
        <v>89</v>
      </c>
      <c r="C571">
        <v>1</v>
      </c>
    </row>
    <row r="572" spans="1:3">
      <c r="A572" s="26">
        <v>42357</v>
      </c>
      <c r="B572" t="s">
        <v>13</v>
      </c>
      <c r="C572">
        <v>1</v>
      </c>
    </row>
    <row r="573" spans="1:3">
      <c r="A573" s="26">
        <v>42358</v>
      </c>
      <c r="B573" t="s">
        <v>19</v>
      </c>
      <c r="C573">
        <v>1</v>
      </c>
    </row>
    <row r="574" spans="1:3">
      <c r="A574" s="26">
        <v>42358</v>
      </c>
      <c r="B574" t="s">
        <v>6</v>
      </c>
      <c r="C574">
        <v>1</v>
      </c>
    </row>
    <row r="575" spans="1:3">
      <c r="A575" s="26">
        <v>42358</v>
      </c>
      <c r="B575" t="s">
        <v>13</v>
      </c>
      <c r="C575">
        <v>1</v>
      </c>
    </row>
    <row r="576" spans="1:3">
      <c r="A576" s="26">
        <v>42358</v>
      </c>
      <c r="B576" t="s">
        <v>13</v>
      </c>
      <c r="C576">
        <v>1</v>
      </c>
    </row>
    <row r="577" spans="1:3">
      <c r="A577" s="26">
        <v>42358</v>
      </c>
      <c r="B577" t="s">
        <v>13</v>
      </c>
      <c r="C577">
        <v>1</v>
      </c>
    </row>
    <row r="578" spans="1:3">
      <c r="A578" s="26">
        <v>42358</v>
      </c>
      <c r="B578" t="s">
        <v>13</v>
      </c>
      <c r="C578">
        <v>1</v>
      </c>
    </row>
    <row r="579" spans="1:3">
      <c r="A579" s="26">
        <v>42358</v>
      </c>
      <c r="B579" t="s">
        <v>13</v>
      </c>
      <c r="C579">
        <v>1</v>
      </c>
    </row>
    <row r="580" spans="1:3">
      <c r="A580" s="26">
        <v>42358</v>
      </c>
      <c r="B580" t="s">
        <v>6</v>
      </c>
      <c r="C580">
        <v>1</v>
      </c>
    </row>
    <row r="581" spans="1:3">
      <c r="A581" s="26">
        <v>42358</v>
      </c>
      <c r="B581" t="s">
        <v>75</v>
      </c>
      <c r="C581">
        <v>1</v>
      </c>
    </row>
    <row r="582" spans="1:3">
      <c r="A582" s="26">
        <v>42359</v>
      </c>
      <c r="B582" t="s">
        <v>289</v>
      </c>
      <c r="C582">
        <v>1</v>
      </c>
    </row>
    <row r="583" spans="1:3">
      <c r="A583" s="26">
        <v>42359</v>
      </c>
      <c r="B583" t="s">
        <v>6</v>
      </c>
      <c r="C583">
        <v>1</v>
      </c>
    </row>
    <row r="584" spans="1:3">
      <c r="A584" s="26">
        <v>42359</v>
      </c>
      <c r="B584" t="s">
        <v>6</v>
      </c>
      <c r="C584">
        <v>1</v>
      </c>
    </row>
    <row r="585" spans="1:3">
      <c r="A585" s="26">
        <v>42359</v>
      </c>
      <c r="B585" t="s">
        <v>6</v>
      </c>
      <c r="C585">
        <v>1</v>
      </c>
    </row>
    <row r="586" spans="1:3">
      <c r="A586" s="26">
        <v>42359</v>
      </c>
      <c r="B586" t="s">
        <v>6</v>
      </c>
      <c r="C586">
        <v>1</v>
      </c>
    </row>
    <row r="587" spans="1:3">
      <c r="A587" s="26">
        <v>42359</v>
      </c>
      <c r="B587" t="s">
        <v>6</v>
      </c>
      <c r="C587">
        <v>1</v>
      </c>
    </row>
    <row r="588" spans="1:3">
      <c r="A588" s="26">
        <v>42359</v>
      </c>
      <c r="B588" t="s">
        <v>6</v>
      </c>
      <c r="C588">
        <v>1</v>
      </c>
    </row>
    <row r="589" spans="1:3">
      <c r="A589" s="26">
        <v>42359</v>
      </c>
      <c r="B589" t="s">
        <v>6</v>
      </c>
      <c r="C589">
        <v>1</v>
      </c>
    </row>
    <row r="590" spans="1:3">
      <c r="A590" s="26">
        <v>42359</v>
      </c>
      <c r="B590" t="s">
        <v>6</v>
      </c>
      <c r="C590">
        <v>1</v>
      </c>
    </row>
    <row r="591" spans="1:3">
      <c r="A591" s="26">
        <v>42359</v>
      </c>
      <c r="B591" t="s">
        <v>6</v>
      </c>
      <c r="C591">
        <v>1</v>
      </c>
    </row>
    <row r="592" spans="1:3">
      <c r="A592" s="26">
        <v>42359</v>
      </c>
      <c r="B592" t="s">
        <v>6</v>
      </c>
      <c r="C592">
        <v>1</v>
      </c>
    </row>
    <row r="593" spans="1:3">
      <c r="A593" s="26">
        <v>42359</v>
      </c>
      <c r="B593" t="s">
        <v>6</v>
      </c>
      <c r="C593">
        <v>1</v>
      </c>
    </row>
    <row r="594" spans="1:3">
      <c r="A594" s="26">
        <v>42359</v>
      </c>
      <c r="B594" t="s">
        <v>6</v>
      </c>
      <c r="C594">
        <v>1</v>
      </c>
    </row>
    <row r="595" spans="1:3">
      <c r="A595" s="26">
        <v>42359</v>
      </c>
      <c r="B595" t="s">
        <v>6</v>
      </c>
      <c r="C595">
        <v>1</v>
      </c>
    </row>
    <row r="596" spans="1:3">
      <c r="A596" s="26">
        <v>42359</v>
      </c>
      <c r="B596" t="s">
        <v>89</v>
      </c>
      <c r="C596">
        <v>1</v>
      </c>
    </row>
    <row r="597" spans="1:3">
      <c r="A597" s="26">
        <v>42359</v>
      </c>
      <c r="B597" t="s">
        <v>1</v>
      </c>
      <c r="C597">
        <v>1</v>
      </c>
    </row>
    <row r="598" spans="1:3">
      <c r="A598" s="26">
        <v>42359</v>
      </c>
      <c r="B598" t="s">
        <v>19</v>
      </c>
      <c r="C598">
        <v>1</v>
      </c>
    </row>
    <row r="599" spans="1:3">
      <c r="A599" s="26">
        <v>42359</v>
      </c>
      <c r="B599" t="s">
        <v>19</v>
      </c>
      <c r="C599">
        <v>1</v>
      </c>
    </row>
    <row r="600" spans="1:3">
      <c r="A600" s="26">
        <v>42359</v>
      </c>
      <c r="B600" t="s">
        <v>89</v>
      </c>
      <c r="C600">
        <v>1</v>
      </c>
    </row>
    <row r="601" spans="1:3">
      <c r="A601" s="26">
        <v>42359</v>
      </c>
      <c r="B601" t="s">
        <v>289</v>
      </c>
      <c r="C601">
        <v>1</v>
      </c>
    </row>
    <row r="602" spans="1:3">
      <c r="A602" s="26">
        <v>42359</v>
      </c>
      <c r="B602" t="s">
        <v>6</v>
      </c>
      <c r="C602">
        <v>1</v>
      </c>
    </row>
    <row r="603" spans="1:3">
      <c r="A603" s="26">
        <v>42359</v>
      </c>
      <c r="B603" t="s">
        <v>289</v>
      </c>
      <c r="C603">
        <v>1</v>
      </c>
    </row>
    <row r="604" spans="1:3">
      <c r="A604" s="26">
        <v>42359</v>
      </c>
      <c r="B604" t="s">
        <v>6</v>
      </c>
      <c r="C604">
        <v>1</v>
      </c>
    </row>
    <row r="605" spans="1:3">
      <c r="A605" s="26">
        <v>42359</v>
      </c>
      <c r="B605" t="s">
        <v>6</v>
      </c>
      <c r="C605">
        <v>1</v>
      </c>
    </row>
    <row r="606" spans="1:3">
      <c r="A606" s="26">
        <v>42359</v>
      </c>
      <c r="B606" t="s">
        <v>6</v>
      </c>
      <c r="C606">
        <v>1</v>
      </c>
    </row>
    <row r="607" spans="1:3">
      <c r="A607" s="26">
        <v>42359</v>
      </c>
      <c r="B607" t="s">
        <v>6</v>
      </c>
      <c r="C607">
        <v>1</v>
      </c>
    </row>
    <row r="608" spans="1:3">
      <c r="A608" s="26">
        <v>42359</v>
      </c>
      <c r="B608" t="s">
        <v>4</v>
      </c>
      <c r="C608">
        <v>1</v>
      </c>
    </row>
    <row r="609" spans="1:3">
      <c r="A609" s="26">
        <v>42359</v>
      </c>
      <c r="B609" t="s">
        <v>257</v>
      </c>
      <c r="C609">
        <v>1</v>
      </c>
    </row>
    <row r="610" spans="1:3">
      <c r="A610" s="26">
        <v>42359</v>
      </c>
      <c r="B610" t="s">
        <v>257</v>
      </c>
      <c r="C610">
        <v>1</v>
      </c>
    </row>
    <row r="611" spans="1:3">
      <c r="A611" s="26">
        <v>42359</v>
      </c>
      <c r="B611" t="s">
        <v>109</v>
      </c>
      <c r="C611">
        <v>1</v>
      </c>
    </row>
    <row r="612" spans="1:3">
      <c r="A612" s="26">
        <v>42359</v>
      </c>
      <c r="B612" t="s">
        <v>4</v>
      </c>
      <c r="C612">
        <v>1</v>
      </c>
    </row>
    <row r="613" spans="1:3">
      <c r="A613" s="26">
        <v>42359</v>
      </c>
      <c r="B613" t="s">
        <v>289</v>
      </c>
      <c r="C613">
        <v>1</v>
      </c>
    </row>
    <row r="614" spans="1:3">
      <c r="A614" s="26">
        <v>42359</v>
      </c>
      <c r="B614" t="s">
        <v>109</v>
      </c>
      <c r="C614">
        <v>1</v>
      </c>
    </row>
    <row r="615" spans="1:3">
      <c r="A615" s="26">
        <v>42359</v>
      </c>
      <c r="B615" t="s">
        <v>89</v>
      </c>
      <c r="C615">
        <v>1</v>
      </c>
    </row>
    <row r="616" spans="1:3">
      <c r="A616" s="26">
        <v>42359</v>
      </c>
      <c r="B616" t="s">
        <v>89</v>
      </c>
      <c r="C616">
        <v>1</v>
      </c>
    </row>
    <row r="617" spans="1:3">
      <c r="A617" s="26">
        <v>42359</v>
      </c>
      <c r="B617" t="s">
        <v>6</v>
      </c>
      <c r="C617">
        <v>1</v>
      </c>
    </row>
    <row r="618" spans="1:3">
      <c r="A618" s="26">
        <v>42359</v>
      </c>
      <c r="B618" t="s">
        <v>6</v>
      </c>
      <c r="C618">
        <v>1</v>
      </c>
    </row>
    <row r="619" spans="1:3">
      <c r="A619" s="26">
        <v>42359</v>
      </c>
      <c r="B619" t="s">
        <v>6</v>
      </c>
      <c r="C619">
        <v>1</v>
      </c>
    </row>
    <row r="620" spans="1:3">
      <c r="A620" s="26">
        <v>42359</v>
      </c>
      <c r="B620" t="s">
        <v>6</v>
      </c>
      <c r="C620">
        <v>1</v>
      </c>
    </row>
    <row r="621" spans="1:3">
      <c r="A621" s="26">
        <v>42359</v>
      </c>
      <c r="B621" t="s">
        <v>4</v>
      </c>
      <c r="C621">
        <v>1</v>
      </c>
    </row>
    <row r="622" spans="1:3">
      <c r="A622" s="26">
        <v>42359</v>
      </c>
      <c r="B622" t="s">
        <v>4</v>
      </c>
      <c r="C622">
        <v>1</v>
      </c>
    </row>
    <row r="623" spans="1:3">
      <c r="A623" s="26">
        <v>42359</v>
      </c>
      <c r="B623" t="s">
        <v>257</v>
      </c>
      <c r="C623">
        <v>1</v>
      </c>
    </row>
    <row r="624" spans="1:3">
      <c r="A624" s="26">
        <v>42359</v>
      </c>
      <c r="B624" t="s">
        <v>257</v>
      </c>
      <c r="C624">
        <v>1</v>
      </c>
    </row>
    <row r="625" spans="1:3">
      <c r="A625" s="26">
        <v>42359</v>
      </c>
      <c r="B625" t="s">
        <v>1</v>
      </c>
      <c r="C625">
        <v>1</v>
      </c>
    </row>
    <row r="626" spans="1:3">
      <c r="A626" s="26">
        <v>42359</v>
      </c>
      <c r="B626" t="s">
        <v>1</v>
      </c>
      <c r="C626">
        <v>1</v>
      </c>
    </row>
    <row r="627" spans="1:3">
      <c r="A627" s="26">
        <v>42359</v>
      </c>
      <c r="B627" t="s">
        <v>1</v>
      </c>
      <c r="C627">
        <v>1</v>
      </c>
    </row>
    <row r="628" spans="1:3">
      <c r="A628" s="26">
        <v>42359</v>
      </c>
      <c r="B628" t="s">
        <v>1</v>
      </c>
      <c r="C628">
        <v>1</v>
      </c>
    </row>
    <row r="629" spans="1:3">
      <c r="A629" s="26">
        <v>42359</v>
      </c>
      <c r="B629" t="s">
        <v>4</v>
      </c>
      <c r="C629">
        <v>1</v>
      </c>
    </row>
    <row r="630" spans="1:3">
      <c r="A630" s="26">
        <v>42359</v>
      </c>
      <c r="B630" t="s">
        <v>4</v>
      </c>
      <c r="C630">
        <v>1</v>
      </c>
    </row>
    <row r="631" spans="1:3">
      <c r="A631" s="26">
        <v>42359</v>
      </c>
      <c r="B631" t="s">
        <v>289</v>
      </c>
      <c r="C631">
        <v>1</v>
      </c>
    </row>
    <row r="632" spans="1:3">
      <c r="A632" s="26">
        <v>42359</v>
      </c>
      <c r="B632" t="s">
        <v>89</v>
      </c>
      <c r="C632">
        <v>1</v>
      </c>
    </row>
    <row r="633" spans="1:3">
      <c r="A633" s="26">
        <v>42359</v>
      </c>
      <c r="B633" t="s">
        <v>289</v>
      </c>
      <c r="C633">
        <v>1</v>
      </c>
    </row>
    <row r="634" spans="1:3">
      <c r="A634" s="26">
        <v>42359</v>
      </c>
      <c r="B634" t="s">
        <v>13</v>
      </c>
      <c r="C634">
        <v>1</v>
      </c>
    </row>
    <row r="635" spans="1:3">
      <c r="A635" s="26">
        <v>42359</v>
      </c>
      <c r="B635" t="s">
        <v>13</v>
      </c>
      <c r="C635">
        <v>1</v>
      </c>
    </row>
    <row r="636" spans="1:3">
      <c r="A636" s="26">
        <v>42359</v>
      </c>
      <c r="B636" t="s">
        <v>13</v>
      </c>
      <c r="C636">
        <v>1</v>
      </c>
    </row>
    <row r="637" spans="1:3">
      <c r="A637" s="26">
        <v>42359</v>
      </c>
      <c r="B637" t="s">
        <v>13</v>
      </c>
      <c r="C637">
        <v>1</v>
      </c>
    </row>
    <row r="638" spans="1:3">
      <c r="A638" s="26">
        <v>42359</v>
      </c>
      <c r="B638" t="s">
        <v>13</v>
      </c>
      <c r="C638">
        <v>1</v>
      </c>
    </row>
    <row r="639" spans="1:3">
      <c r="A639" s="26">
        <v>42359</v>
      </c>
      <c r="B639" t="s">
        <v>109</v>
      </c>
      <c r="C639">
        <v>1</v>
      </c>
    </row>
    <row r="640" spans="1:3">
      <c r="A640" s="26">
        <v>42359</v>
      </c>
      <c r="B640" t="s">
        <v>13</v>
      </c>
      <c r="C640">
        <v>1</v>
      </c>
    </row>
    <row r="641" spans="1:3">
      <c r="A641" s="26">
        <v>42360</v>
      </c>
      <c r="B641" t="s">
        <v>4</v>
      </c>
      <c r="C641">
        <v>1</v>
      </c>
    </row>
    <row r="642" spans="1:3">
      <c r="A642" s="26">
        <v>42360</v>
      </c>
      <c r="B642" t="s">
        <v>4</v>
      </c>
      <c r="C642">
        <v>1</v>
      </c>
    </row>
    <row r="643" spans="1:3">
      <c r="A643" s="26">
        <v>42360</v>
      </c>
      <c r="B643" t="s">
        <v>4</v>
      </c>
      <c r="C643">
        <v>1</v>
      </c>
    </row>
    <row r="644" spans="1:3">
      <c r="A644" s="26">
        <v>42360</v>
      </c>
      <c r="B644" t="s">
        <v>4</v>
      </c>
      <c r="C644">
        <v>1</v>
      </c>
    </row>
    <row r="645" spans="1:3">
      <c r="A645" s="26">
        <v>42360</v>
      </c>
      <c r="B645" t="s">
        <v>4</v>
      </c>
      <c r="C645">
        <v>1</v>
      </c>
    </row>
    <row r="646" spans="1:3">
      <c r="A646" s="26">
        <v>42360</v>
      </c>
      <c r="B646" t="s">
        <v>109</v>
      </c>
      <c r="C646">
        <v>1</v>
      </c>
    </row>
    <row r="647" spans="1:3">
      <c r="A647" s="26">
        <v>42360</v>
      </c>
      <c r="B647" t="s">
        <v>4</v>
      </c>
      <c r="C647">
        <v>1</v>
      </c>
    </row>
    <row r="648" spans="1:3">
      <c r="A648" s="26">
        <v>42360</v>
      </c>
      <c r="B648" t="s">
        <v>4</v>
      </c>
      <c r="C648">
        <v>1</v>
      </c>
    </row>
    <row r="649" spans="1:3">
      <c r="A649" s="26">
        <v>42360</v>
      </c>
      <c r="B649" t="s">
        <v>4</v>
      </c>
      <c r="C649">
        <v>1</v>
      </c>
    </row>
    <row r="650" spans="1:3">
      <c r="A650" s="26">
        <v>42360</v>
      </c>
      <c r="B650" t="s">
        <v>6</v>
      </c>
      <c r="C650">
        <v>1</v>
      </c>
    </row>
    <row r="651" spans="1:3">
      <c r="A651" s="26">
        <v>42360</v>
      </c>
      <c r="B651" t="s">
        <v>11</v>
      </c>
      <c r="C651">
        <v>1</v>
      </c>
    </row>
    <row r="652" spans="1:3">
      <c r="A652" s="26">
        <v>42360</v>
      </c>
      <c r="B652" t="s">
        <v>26</v>
      </c>
      <c r="C652">
        <v>1</v>
      </c>
    </row>
    <row r="653" spans="1:3">
      <c r="A653" s="26">
        <v>42360</v>
      </c>
      <c r="B653" t="s">
        <v>26</v>
      </c>
      <c r="C653">
        <v>1</v>
      </c>
    </row>
    <row r="654" spans="1:3">
      <c r="A654" s="26">
        <v>42360</v>
      </c>
      <c r="B654" t="s">
        <v>6</v>
      </c>
      <c r="C654">
        <v>1</v>
      </c>
    </row>
    <row r="655" spans="1:3">
      <c r="A655" s="26">
        <v>42360</v>
      </c>
      <c r="B655" t="s">
        <v>6</v>
      </c>
      <c r="C655">
        <v>1</v>
      </c>
    </row>
    <row r="656" spans="1:3">
      <c r="A656" s="26">
        <v>42360</v>
      </c>
      <c r="B656" t="s">
        <v>6</v>
      </c>
      <c r="C656">
        <v>1</v>
      </c>
    </row>
    <row r="657" spans="1:3">
      <c r="A657" s="26">
        <v>42360</v>
      </c>
      <c r="B657" t="s">
        <v>6</v>
      </c>
      <c r="C657">
        <v>1</v>
      </c>
    </row>
    <row r="658" spans="1:3">
      <c r="A658" s="26">
        <v>42360</v>
      </c>
      <c r="B658" t="s">
        <v>109</v>
      </c>
      <c r="C658">
        <v>1</v>
      </c>
    </row>
    <row r="659" spans="1:3">
      <c r="A659" s="26">
        <v>42360</v>
      </c>
      <c r="B659" t="s">
        <v>289</v>
      </c>
      <c r="C659">
        <v>1</v>
      </c>
    </row>
    <row r="660" spans="1:3">
      <c r="A660" s="26">
        <v>42360</v>
      </c>
      <c r="B660" t="s">
        <v>89</v>
      </c>
      <c r="C660">
        <v>1</v>
      </c>
    </row>
    <row r="661" spans="1:3">
      <c r="A661" s="26">
        <v>42360</v>
      </c>
      <c r="B661" t="s">
        <v>89</v>
      </c>
      <c r="C661">
        <v>1</v>
      </c>
    </row>
    <row r="662" spans="1:3">
      <c r="A662" s="26">
        <v>42360</v>
      </c>
      <c r="B662" t="s">
        <v>89</v>
      </c>
      <c r="C662">
        <v>1</v>
      </c>
    </row>
    <row r="663" spans="1:3">
      <c r="A663" s="26">
        <v>42360</v>
      </c>
      <c r="B663" t="s">
        <v>78</v>
      </c>
      <c r="C663">
        <v>1</v>
      </c>
    </row>
    <row r="664" spans="1:3">
      <c r="A664" s="26">
        <v>42360</v>
      </c>
      <c r="B664" t="s">
        <v>4</v>
      </c>
      <c r="C664">
        <v>1</v>
      </c>
    </row>
    <row r="665" spans="1:3">
      <c r="A665" s="26">
        <v>42360</v>
      </c>
      <c r="B665" t="s">
        <v>4</v>
      </c>
      <c r="C665">
        <v>1</v>
      </c>
    </row>
    <row r="666" spans="1:3">
      <c r="A666" s="26">
        <v>42360</v>
      </c>
      <c r="B666" t="s">
        <v>11</v>
      </c>
      <c r="C666">
        <v>1</v>
      </c>
    </row>
    <row r="667" spans="1:3">
      <c r="A667" s="26">
        <v>42360</v>
      </c>
      <c r="B667" t="s">
        <v>4</v>
      </c>
      <c r="C667">
        <v>1</v>
      </c>
    </row>
    <row r="668" spans="1:3">
      <c r="A668" s="26">
        <v>42360</v>
      </c>
      <c r="B668" t="s">
        <v>109</v>
      </c>
      <c r="C668">
        <v>1</v>
      </c>
    </row>
    <row r="669" spans="1:3">
      <c r="A669" s="26">
        <v>42360</v>
      </c>
      <c r="B669" t="s">
        <v>257</v>
      </c>
      <c r="C669">
        <v>1</v>
      </c>
    </row>
    <row r="670" spans="1:3">
      <c r="A670" s="26">
        <v>42360</v>
      </c>
      <c r="B670" t="s">
        <v>257</v>
      </c>
      <c r="C670">
        <v>1</v>
      </c>
    </row>
    <row r="671" spans="1:3">
      <c r="A671" s="26">
        <v>42360</v>
      </c>
      <c r="B671" t="s">
        <v>257</v>
      </c>
      <c r="C671">
        <v>1</v>
      </c>
    </row>
    <row r="672" spans="1:3">
      <c r="A672" s="26">
        <v>42360</v>
      </c>
      <c r="B672" t="s">
        <v>257</v>
      </c>
      <c r="C672">
        <v>1</v>
      </c>
    </row>
    <row r="673" spans="1:3">
      <c r="A673" s="26">
        <v>42360</v>
      </c>
      <c r="B673" t="s">
        <v>257</v>
      </c>
      <c r="C673">
        <v>1</v>
      </c>
    </row>
    <row r="674" spans="1:3">
      <c r="A674" s="26">
        <v>42360</v>
      </c>
      <c r="B674" t="s">
        <v>257</v>
      </c>
      <c r="C674">
        <v>1</v>
      </c>
    </row>
    <row r="675" spans="1:3">
      <c r="A675" s="26">
        <v>42360</v>
      </c>
      <c r="B675" t="s">
        <v>257</v>
      </c>
      <c r="C675">
        <v>1</v>
      </c>
    </row>
    <row r="676" spans="1:3">
      <c r="A676" s="26">
        <v>42360</v>
      </c>
      <c r="B676" t="s">
        <v>257</v>
      </c>
      <c r="C676">
        <v>1</v>
      </c>
    </row>
    <row r="677" spans="1:3">
      <c r="A677" s="26">
        <v>42360</v>
      </c>
      <c r="B677" t="s">
        <v>257</v>
      </c>
      <c r="C677">
        <v>1</v>
      </c>
    </row>
    <row r="678" spans="1:3">
      <c r="A678" s="26">
        <v>42360</v>
      </c>
      <c r="B678" t="s">
        <v>257</v>
      </c>
      <c r="C678">
        <v>1</v>
      </c>
    </row>
    <row r="679" spans="1:3">
      <c r="A679" s="26">
        <v>42360</v>
      </c>
      <c r="B679" t="s">
        <v>257</v>
      </c>
      <c r="C679">
        <v>1</v>
      </c>
    </row>
    <row r="680" spans="1:3">
      <c r="A680" s="26">
        <v>42360</v>
      </c>
      <c r="B680" t="s">
        <v>19</v>
      </c>
      <c r="C680">
        <v>1</v>
      </c>
    </row>
    <row r="681" spans="1:3">
      <c r="A681" s="26">
        <v>42360</v>
      </c>
      <c r="B681" t="s">
        <v>289</v>
      </c>
      <c r="C681">
        <v>1</v>
      </c>
    </row>
    <row r="682" spans="1:3">
      <c r="A682" s="26">
        <v>42360</v>
      </c>
      <c r="B682" t="s">
        <v>19</v>
      </c>
      <c r="C682">
        <v>1</v>
      </c>
    </row>
    <row r="683" spans="1:3">
      <c r="A683" s="26">
        <v>42360</v>
      </c>
      <c r="B683" t="s">
        <v>19</v>
      </c>
      <c r="C683">
        <v>1</v>
      </c>
    </row>
    <row r="684" spans="1:3">
      <c r="A684" s="26">
        <v>42360</v>
      </c>
      <c r="B684" t="s">
        <v>19</v>
      </c>
      <c r="C684">
        <v>1</v>
      </c>
    </row>
    <row r="685" spans="1:3">
      <c r="A685" s="26">
        <v>42360</v>
      </c>
      <c r="B685" t="s">
        <v>19</v>
      </c>
      <c r="C685">
        <v>1</v>
      </c>
    </row>
    <row r="686" spans="1:3">
      <c r="A686" s="26">
        <v>42360</v>
      </c>
      <c r="B686" t="s">
        <v>109</v>
      </c>
      <c r="C686">
        <v>1</v>
      </c>
    </row>
    <row r="687" spans="1:3">
      <c r="A687" s="26">
        <v>42360</v>
      </c>
      <c r="B687" t="s">
        <v>26</v>
      </c>
      <c r="C687">
        <v>1</v>
      </c>
    </row>
    <row r="688" spans="1:3">
      <c r="A688" s="26">
        <v>42360</v>
      </c>
      <c r="B688" t="s">
        <v>89</v>
      </c>
      <c r="C688">
        <v>1</v>
      </c>
    </row>
    <row r="689" spans="1:3">
      <c r="A689" s="26">
        <v>42360</v>
      </c>
      <c r="B689" t="s">
        <v>19</v>
      </c>
      <c r="C689">
        <v>1</v>
      </c>
    </row>
    <row r="690" spans="1:3">
      <c r="A690" s="26">
        <v>42360</v>
      </c>
      <c r="B690" t="s">
        <v>19</v>
      </c>
      <c r="C690">
        <v>1</v>
      </c>
    </row>
    <row r="691" spans="1:3">
      <c r="A691" s="26">
        <v>42360</v>
      </c>
      <c r="B691" t="s">
        <v>26</v>
      </c>
      <c r="C691">
        <v>1</v>
      </c>
    </row>
    <row r="692" spans="1:3">
      <c r="A692" s="26">
        <v>42361</v>
      </c>
      <c r="B692" t="s">
        <v>4</v>
      </c>
      <c r="C692">
        <v>1</v>
      </c>
    </row>
    <row r="693" spans="1:3">
      <c r="A693" s="26">
        <v>42361</v>
      </c>
      <c r="B693" t="s">
        <v>89</v>
      </c>
      <c r="C693">
        <v>1</v>
      </c>
    </row>
    <row r="694" spans="1:3">
      <c r="A694" s="26">
        <v>42361</v>
      </c>
      <c r="B694" t="s">
        <v>6</v>
      </c>
      <c r="C694">
        <v>1</v>
      </c>
    </row>
    <row r="695" spans="1:3">
      <c r="A695" s="26">
        <v>42361</v>
      </c>
      <c r="B695" t="s">
        <v>6</v>
      </c>
      <c r="C695">
        <v>1</v>
      </c>
    </row>
    <row r="696" spans="1:3">
      <c r="A696" s="26">
        <v>42361</v>
      </c>
      <c r="B696" t="s">
        <v>6</v>
      </c>
      <c r="C696">
        <v>1</v>
      </c>
    </row>
    <row r="697" spans="1:3">
      <c r="A697" s="26">
        <v>42361</v>
      </c>
      <c r="B697" t="s">
        <v>6</v>
      </c>
      <c r="C697">
        <v>1</v>
      </c>
    </row>
    <row r="698" spans="1:3">
      <c r="A698" s="26">
        <v>42361</v>
      </c>
      <c r="B698" t="s">
        <v>89</v>
      </c>
      <c r="C698">
        <v>1</v>
      </c>
    </row>
    <row r="699" spans="1:3">
      <c r="A699" s="26">
        <v>42361</v>
      </c>
      <c r="B699" t="s">
        <v>6</v>
      </c>
      <c r="C699">
        <v>1</v>
      </c>
    </row>
    <row r="700" spans="1:3">
      <c r="A700" s="26">
        <v>42361</v>
      </c>
      <c r="B700" t="s">
        <v>6</v>
      </c>
      <c r="C700">
        <v>1</v>
      </c>
    </row>
    <row r="701" spans="1:3">
      <c r="A701" s="26">
        <v>42361</v>
      </c>
      <c r="B701" t="s">
        <v>6</v>
      </c>
      <c r="C701">
        <v>1</v>
      </c>
    </row>
    <row r="702" spans="1:3">
      <c r="A702" s="26">
        <v>42361</v>
      </c>
      <c r="B702" t="s">
        <v>6</v>
      </c>
      <c r="C702">
        <v>1</v>
      </c>
    </row>
    <row r="703" spans="1:3">
      <c r="A703" s="26">
        <v>42361</v>
      </c>
      <c r="B703" t="s">
        <v>6</v>
      </c>
      <c r="C703">
        <v>1</v>
      </c>
    </row>
    <row r="704" spans="1:3">
      <c r="A704" s="26">
        <v>42361</v>
      </c>
      <c r="B704" t="s">
        <v>13</v>
      </c>
      <c r="C704">
        <v>1</v>
      </c>
    </row>
    <row r="705" spans="1:3">
      <c r="A705" s="26">
        <v>42361</v>
      </c>
      <c r="B705" t="s">
        <v>13</v>
      </c>
      <c r="C705">
        <v>1</v>
      </c>
    </row>
    <row r="706" spans="1:3">
      <c r="A706" s="26">
        <v>42361</v>
      </c>
      <c r="B706" t="s">
        <v>6</v>
      </c>
      <c r="C706">
        <v>1</v>
      </c>
    </row>
    <row r="707" spans="1:3">
      <c r="A707" s="26">
        <v>42361</v>
      </c>
      <c r="B707" t="s">
        <v>6</v>
      </c>
      <c r="C707">
        <v>1</v>
      </c>
    </row>
    <row r="708" spans="1:3">
      <c r="A708" s="26">
        <v>42361</v>
      </c>
      <c r="B708" t="s">
        <v>6</v>
      </c>
      <c r="C708">
        <v>1</v>
      </c>
    </row>
    <row r="709" spans="1:3">
      <c r="A709" s="26">
        <v>42361</v>
      </c>
      <c r="B709" t="s">
        <v>6</v>
      </c>
      <c r="C709">
        <v>1</v>
      </c>
    </row>
    <row r="710" spans="1:3">
      <c r="A710" s="26">
        <v>42361</v>
      </c>
      <c r="B710" t="s">
        <v>4</v>
      </c>
      <c r="C710">
        <v>1</v>
      </c>
    </row>
    <row r="711" spans="1:3">
      <c r="A711" s="26">
        <v>42361</v>
      </c>
      <c r="B711" t="s">
        <v>13</v>
      </c>
      <c r="C711">
        <v>1</v>
      </c>
    </row>
    <row r="712" spans="1:3">
      <c r="A712" s="26">
        <v>42361</v>
      </c>
      <c r="B712" t="s">
        <v>78</v>
      </c>
      <c r="C712">
        <v>1</v>
      </c>
    </row>
    <row r="713" spans="1:3">
      <c r="A713" s="26">
        <v>42361</v>
      </c>
      <c r="B713" t="s">
        <v>289</v>
      </c>
      <c r="C713">
        <v>1</v>
      </c>
    </row>
    <row r="714" spans="1:3">
      <c r="A714" s="26">
        <v>42361</v>
      </c>
      <c r="B714" t="s">
        <v>89</v>
      </c>
      <c r="C714">
        <v>1</v>
      </c>
    </row>
    <row r="715" spans="1:3">
      <c r="A715" s="26">
        <v>42361</v>
      </c>
      <c r="B715" t="s">
        <v>289</v>
      </c>
      <c r="C715">
        <v>1</v>
      </c>
    </row>
    <row r="716" spans="1:3">
      <c r="A716" s="26">
        <v>42361</v>
      </c>
      <c r="B716" t="s">
        <v>89</v>
      </c>
      <c r="C716">
        <v>1</v>
      </c>
    </row>
    <row r="717" spans="1:3">
      <c r="A717" s="26">
        <v>42361</v>
      </c>
      <c r="B717" t="s">
        <v>19</v>
      </c>
      <c r="C717">
        <v>1</v>
      </c>
    </row>
    <row r="718" spans="1:3">
      <c r="A718" s="26">
        <v>42361</v>
      </c>
      <c r="B718" t="s">
        <v>26</v>
      </c>
      <c r="C718">
        <v>1</v>
      </c>
    </row>
    <row r="719" spans="1:3">
      <c r="A719" s="26">
        <v>42361</v>
      </c>
      <c r="B719" t="s">
        <v>26</v>
      </c>
      <c r="C719">
        <v>1</v>
      </c>
    </row>
    <row r="720" spans="1:3">
      <c r="A720" s="26">
        <v>42361</v>
      </c>
      <c r="B720" t="s">
        <v>26</v>
      </c>
      <c r="C720">
        <v>1</v>
      </c>
    </row>
    <row r="721" spans="1:3">
      <c r="A721" s="26">
        <v>42361</v>
      </c>
      <c r="B721" t="s">
        <v>48</v>
      </c>
      <c r="C721">
        <v>1</v>
      </c>
    </row>
    <row r="722" spans="1:3">
      <c r="A722" s="26">
        <v>42361</v>
      </c>
      <c r="B722" t="s">
        <v>26</v>
      </c>
      <c r="C722">
        <v>1</v>
      </c>
    </row>
    <row r="723" spans="1:3">
      <c r="A723" s="26">
        <v>42361</v>
      </c>
      <c r="B723" t="s">
        <v>26</v>
      </c>
      <c r="C723">
        <v>1</v>
      </c>
    </row>
    <row r="724" spans="1:3">
      <c r="A724" s="26">
        <v>42361</v>
      </c>
      <c r="B724" t="s">
        <v>13</v>
      </c>
      <c r="C724">
        <v>1</v>
      </c>
    </row>
    <row r="725" spans="1:3">
      <c r="A725" s="26">
        <v>42361</v>
      </c>
      <c r="B725" t="s">
        <v>13</v>
      </c>
      <c r="C725">
        <v>1</v>
      </c>
    </row>
    <row r="726" spans="1:3">
      <c r="A726" s="26">
        <v>42361</v>
      </c>
      <c r="B726" t="s">
        <v>26</v>
      </c>
      <c r="C726">
        <v>1</v>
      </c>
    </row>
    <row r="727" spans="1:3">
      <c r="A727" s="26">
        <v>42361</v>
      </c>
      <c r="B727" t="s">
        <v>26</v>
      </c>
      <c r="C727">
        <v>1</v>
      </c>
    </row>
    <row r="728" spans="1:3">
      <c r="A728" s="26">
        <v>42361</v>
      </c>
      <c r="B728" t="s">
        <v>26</v>
      </c>
      <c r="C728">
        <v>1</v>
      </c>
    </row>
    <row r="729" spans="1:3">
      <c r="A729" s="26">
        <v>42361</v>
      </c>
      <c r="B729" t="s">
        <v>26</v>
      </c>
      <c r="C729">
        <v>1</v>
      </c>
    </row>
    <row r="730" spans="1:3">
      <c r="A730" s="26">
        <v>42361</v>
      </c>
      <c r="B730" t="s">
        <v>13</v>
      </c>
      <c r="C730">
        <v>1</v>
      </c>
    </row>
    <row r="731" spans="1:3">
      <c r="A731" s="26">
        <v>42361</v>
      </c>
      <c r="B731" t="s">
        <v>26</v>
      </c>
      <c r="C731">
        <v>1</v>
      </c>
    </row>
    <row r="732" spans="1:3">
      <c r="A732" s="26">
        <v>42361</v>
      </c>
      <c r="B732" t="s">
        <v>13</v>
      </c>
      <c r="C732">
        <v>1</v>
      </c>
    </row>
    <row r="733" spans="1:3">
      <c r="A733" s="26">
        <v>42361</v>
      </c>
      <c r="B733" t="s">
        <v>26</v>
      </c>
      <c r="C733">
        <v>1</v>
      </c>
    </row>
    <row r="734" spans="1:3">
      <c r="A734" s="26">
        <v>42361</v>
      </c>
      <c r="B734" t="s">
        <v>26</v>
      </c>
      <c r="C734">
        <v>1</v>
      </c>
    </row>
    <row r="735" spans="1:3">
      <c r="A735" s="26">
        <v>42361</v>
      </c>
      <c r="B735" t="s">
        <v>13</v>
      </c>
      <c r="C735">
        <v>1</v>
      </c>
    </row>
    <row r="736" spans="1:3">
      <c r="A736" s="26">
        <v>42361</v>
      </c>
      <c r="B736" t="s">
        <v>26</v>
      </c>
      <c r="C736">
        <v>1</v>
      </c>
    </row>
    <row r="737" spans="1:3">
      <c r="A737" s="26">
        <v>42361</v>
      </c>
      <c r="B737" t="s">
        <v>26</v>
      </c>
      <c r="C737">
        <v>1</v>
      </c>
    </row>
    <row r="738" spans="1:3">
      <c r="A738" s="26">
        <v>42361</v>
      </c>
      <c r="B738" t="s">
        <v>26</v>
      </c>
      <c r="C738">
        <v>1</v>
      </c>
    </row>
    <row r="739" spans="1:3">
      <c r="A739" s="26">
        <v>42361</v>
      </c>
      <c r="B739" t="s">
        <v>13</v>
      </c>
      <c r="C739">
        <v>1</v>
      </c>
    </row>
    <row r="740" spans="1:3">
      <c r="A740" s="26">
        <v>42361</v>
      </c>
      <c r="B740" t="s">
        <v>26</v>
      </c>
      <c r="C740">
        <v>1</v>
      </c>
    </row>
    <row r="741" spans="1:3">
      <c r="A741" s="26">
        <v>42361</v>
      </c>
      <c r="B741" t="s">
        <v>26</v>
      </c>
      <c r="C741">
        <v>1</v>
      </c>
    </row>
    <row r="742" spans="1:3">
      <c r="A742" s="26">
        <v>42361</v>
      </c>
      <c r="B742" t="s">
        <v>26</v>
      </c>
      <c r="C742">
        <v>1</v>
      </c>
    </row>
    <row r="743" spans="1:3">
      <c r="A743" s="26">
        <v>42361</v>
      </c>
      <c r="B743" t="s">
        <v>26</v>
      </c>
      <c r="C743">
        <v>1</v>
      </c>
    </row>
    <row r="744" spans="1:3">
      <c r="A744" s="26">
        <v>42361</v>
      </c>
      <c r="B744" t="s">
        <v>13</v>
      </c>
      <c r="C744">
        <v>1</v>
      </c>
    </row>
    <row r="745" spans="1:3">
      <c r="A745" s="26">
        <v>42361</v>
      </c>
      <c r="B745" t="s">
        <v>26</v>
      </c>
      <c r="C745">
        <v>1</v>
      </c>
    </row>
    <row r="746" spans="1:3">
      <c r="A746" s="26">
        <v>42361</v>
      </c>
      <c r="B746" t="s">
        <v>26</v>
      </c>
      <c r="C746">
        <v>1</v>
      </c>
    </row>
    <row r="747" spans="1:3">
      <c r="A747" s="26">
        <v>42361</v>
      </c>
      <c r="B747" t="s">
        <v>289</v>
      </c>
      <c r="C747">
        <v>1</v>
      </c>
    </row>
    <row r="748" spans="1:3">
      <c r="A748" s="26">
        <v>42361</v>
      </c>
      <c r="B748" t="s">
        <v>289</v>
      </c>
      <c r="C748">
        <v>1</v>
      </c>
    </row>
    <row r="749" spans="1:3">
      <c r="A749" s="26">
        <v>42362</v>
      </c>
      <c r="B749" t="s">
        <v>521</v>
      </c>
      <c r="C749">
        <v>1</v>
      </c>
    </row>
    <row r="750" spans="1:3">
      <c r="A750" s="26">
        <v>42362</v>
      </c>
      <c r="B750" t="s">
        <v>6</v>
      </c>
      <c r="C750">
        <v>1</v>
      </c>
    </row>
    <row r="751" spans="1:3">
      <c r="A751" s="26">
        <v>42362</v>
      </c>
      <c r="B751" t="s">
        <v>289</v>
      </c>
      <c r="C751">
        <v>1</v>
      </c>
    </row>
    <row r="752" spans="1:3">
      <c r="A752" s="26">
        <v>42362</v>
      </c>
      <c r="B752" t="s">
        <v>289</v>
      </c>
      <c r="C752">
        <v>1</v>
      </c>
    </row>
    <row r="753" spans="1:3">
      <c r="A753" s="26">
        <v>42362</v>
      </c>
      <c r="B753" t="s">
        <v>4</v>
      </c>
      <c r="C753">
        <v>1</v>
      </c>
    </row>
    <row r="754" spans="1:3">
      <c r="A754" s="26">
        <v>42362</v>
      </c>
      <c r="B754" t="s">
        <v>4</v>
      </c>
      <c r="C754">
        <v>1</v>
      </c>
    </row>
    <row r="755" spans="1:3">
      <c r="A755" s="26">
        <v>42362</v>
      </c>
      <c r="B755" t="s">
        <v>4</v>
      </c>
      <c r="C755">
        <v>1</v>
      </c>
    </row>
    <row r="756" spans="1:3">
      <c r="A756" s="26">
        <v>42362</v>
      </c>
      <c r="B756" t="s">
        <v>289</v>
      </c>
      <c r="C756">
        <v>1</v>
      </c>
    </row>
    <row r="757" spans="1:3">
      <c r="A757" s="26">
        <v>42362</v>
      </c>
      <c r="B757" t="s">
        <v>4</v>
      </c>
      <c r="C757">
        <v>1</v>
      </c>
    </row>
    <row r="758" spans="1:3">
      <c r="A758" s="26">
        <v>42362</v>
      </c>
      <c r="B758" t="s">
        <v>4</v>
      </c>
      <c r="C758">
        <v>1</v>
      </c>
    </row>
    <row r="759" spans="1:3">
      <c r="A759" s="26">
        <v>42362</v>
      </c>
      <c r="B759" t="s">
        <v>4</v>
      </c>
      <c r="C759">
        <v>1</v>
      </c>
    </row>
    <row r="760" spans="1:3">
      <c r="A760" s="26">
        <v>42362</v>
      </c>
      <c r="B760" t="s">
        <v>4</v>
      </c>
      <c r="C760">
        <v>1</v>
      </c>
    </row>
    <row r="761" spans="1:3">
      <c r="A761" s="26">
        <v>42362</v>
      </c>
      <c r="B761" t="s">
        <v>4</v>
      </c>
      <c r="C761">
        <v>1</v>
      </c>
    </row>
    <row r="762" spans="1:3">
      <c r="A762" s="26">
        <v>42362</v>
      </c>
      <c r="B762" t="s">
        <v>78</v>
      </c>
      <c r="C762">
        <v>1</v>
      </c>
    </row>
    <row r="763" spans="1:3">
      <c r="A763" s="26">
        <v>42362</v>
      </c>
      <c r="B763" t="s">
        <v>289</v>
      </c>
      <c r="C763">
        <v>1</v>
      </c>
    </row>
    <row r="764" spans="1:3">
      <c r="A764" s="26">
        <v>42362</v>
      </c>
      <c r="B764" t="s">
        <v>4</v>
      </c>
      <c r="C764">
        <v>1</v>
      </c>
    </row>
    <row r="765" spans="1:3">
      <c r="A765" s="26">
        <v>42362</v>
      </c>
      <c r="B765" t="s">
        <v>4</v>
      </c>
      <c r="C765">
        <v>1</v>
      </c>
    </row>
    <row r="766" spans="1:3">
      <c r="A766" s="26">
        <v>42362</v>
      </c>
      <c r="B766" t="s">
        <v>289</v>
      </c>
      <c r="C766">
        <v>1</v>
      </c>
    </row>
    <row r="767" spans="1:3">
      <c r="A767" s="26">
        <v>42362</v>
      </c>
      <c r="B767" t="s">
        <v>289</v>
      </c>
      <c r="C767">
        <v>1</v>
      </c>
    </row>
    <row r="768" spans="1:3">
      <c r="A768" s="26">
        <v>42362</v>
      </c>
      <c r="B768" t="s">
        <v>78</v>
      </c>
      <c r="C768">
        <v>1</v>
      </c>
    </row>
    <row r="769" spans="1:3">
      <c r="A769" s="26">
        <v>42362</v>
      </c>
      <c r="B769" t="s">
        <v>70</v>
      </c>
      <c r="C769">
        <v>1</v>
      </c>
    </row>
    <row r="770" spans="1:3">
      <c r="A770" s="26">
        <v>42362</v>
      </c>
      <c r="B770" t="s">
        <v>4</v>
      </c>
      <c r="C770">
        <v>1</v>
      </c>
    </row>
    <row r="771" spans="1:3">
      <c r="A771" s="26">
        <v>42362</v>
      </c>
      <c r="B771" t="s">
        <v>24</v>
      </c>
      <c r="C771">
        <v>1</v>
      </c>
    </row>
    <row r="772" spans="1:3">
      <c r="A772" s="26">
        <v>42362</v>
      </c>
      <c r="B772" t="s">
        <v>24</v>
      </c>
      <c r="C772">
        <v>1</v>
      </c>
    </row>
    <row r="773" spans="1:3">
      <c r="A773" s="26">
        <v>42362</v>
      </c>
      <c r="B773" t="s">
        <v>48</v>
      </c>
      <c r="C773">
        <v>1</v>
      </c>
    </row>
    <row r="774" spans="1:3">
      <c r="A774" s="26">
        <v>42362</v>
      </c>
      <c r="B774" t="s">
        <v>89</v>
      </c>
      <c r="C774">
        <v>1</v>
      </c>
    </row>
    <row r="775" spans="1:3">
      <c r="A775" s="26">
        <v>42362</v>
      </c>
      <c r="B775" t="s">
        <v>11</v>
      </c>
      <c r="C775">
        <v>1</v>
      </c>
    </row>
    <row r="776" spans="1:3">
      <c r="A776" s="26">
        <v>42362</v>
      </c>
      <c r="B776" t="s">
        <v>11</v>
      </c>
      <c r="C776">
        <v>1</v>
      </c>
    </row>
    <row r="777" spans="1:3">
      <c r="A777" s="26">
        <v>42362</v>
      </c>
      <c r="B777" t="s">
        <v>11</v>
      </c>
      <c r="C777">
        <v>1</v>
      </c>
    </row>
    <row r="778" spans="1:3">
      <c r="A778" s="26">
        <v>42362</v>
      </c>
      <c r="B778" t="s">
        <v>11</v>
      </c>
      <c r="C778">
        <v>1</v>
      </c>
    </row>
    <row r="779" spans="1:3">
      <c r="A779" s="26">
        <v>42362</v>
      </c>
      <c r="B779" t="s">
        <v>11</v>
      </c>
      <c r="C779">
        <v>1</v>
      </c>
    </row>
    <row r="780" spans="1:3">
      <c r="A780" s="26">
        <v>42362</v>
      </c>
      <c r="B780" t="s">
        <v>289</v>
      </c>
      <c r="C780">
        <v>1</v>
      </c>
    </row>
    <row r="781" spans="1:3">
      <c r="A781" s="26">
        <v>42362</v>
      </c>
      <c r="B781" t="s">
        <v>11</v>
      </c>
      <c r="C781">
        <v>1</v>
      </c>
    </row>
    <row r="782" spans="1:3">
      <c r="A782" s="26">
        <v>42362</v>
      </c>
      <c r="B782" t="s">
        <v>11</v>
      </c>
      <c r="C782">
        <v>1</v>
      </c>
    </row>
    <row r="783" spans="1:3">
      <c r="A783" s="26">
        <v>42362</v>
      </c>
      <c r="B783" t="s">
        <v>4</v>
      </c>
      <c r="C783">
        <v>1</v>
      </c>
    </row>
    <row r="784" spans="1:3">
      <c r="A784" s="26">
        <v>42362</v>
      </c>
      <c r="B784" t="s">
        <v>19</v>
      </c>
      <c r="C784">
        <v>1</v>
      </c>
    </row>
    <row r="785" spans="1:3">
      <c r="A785" s="26">
        <v>42362</v>
      </c>
      <c r="B785" t="s">
        <v>89</v>
      </c>
      <c r="C785">
        <v>1</v>
      </c>
    </row>
    <row r="786" spans="1:3">
      <c r="A786" s="26">
        <v>42362</v>
      </c>
      <c r="B786" t="s">
        <v>89</v>
      </c>
      <c r="C786">
        <v>1</v>
      </c>
    </row>
    <row r="787" spans="1:3">
      <c r="A787" s="26">
        <v>42362</v>
      </c>
      <c r="B787" t="s">
        <v>89</v>
      </c>
      <c r="C787">
        <v>1</v>
      </c>
    </row>
    <row r="788" spans="1:3">
      <c r="A788" s="26">
        <v>42363</v>
      </c>
      <c r="B788" t="s">
        <v>26</v>
      </c>
      <c r="C788">
        <v>1</v>
      </c>
    </row>
    <row r="789" spans="1:3">
      <c r="A789" s="26">
        <v>42363</v>
      </c>
      <c r="B789" t="s">
        <v>26</v>
      </c>
      <c r="C789">
        <v>1</v>
      </c>
    </row>
    <row r="790" spans="1:3">
      <c r="A790" s="26">
        <v>42363</v>
      </c>
      <c r="B790" t="s">
        <v>26</v>
      </c>
      <c r="C790">
        <v>1</v>
      </c>
    </row>
    <row r="791" spans="1:3">
      <c r="A791" s="26">
        <v>42363</v>
      </c>
      <c r="B791" t="s">
        <v>26</v>
      </c>
      <c r="C791">
        <v>1</v>
      </c>
    </row>
    <row r="792" spans="1:3">
      <c r="A792" s="26">
        <v>42363</v>
      </c>
      <c r="B792" t="s">
        <v>4</v>
      </c>
      <c r="C792">
        <v>1</v>
      </c>
    </row>
    <row r="793" spans="1:3">
      <c r="A793" s="26">
        <v>42363</v>
      </c>
      <c r="B793" t="s">
        <v>289</v>
      </c>
      <c r="C793">
        <v>1</v>
      </c>
    </row>
    <row r="794" spans="1:3">
      <c r="A794" s="26">
        <v>42363</v>
      </c>
      <c r="B794" t="s">
        <v>4</v>
      </c>
      <c r="C794">
        <v>1</v>
      </c>
    </row>
    <row r="795" spans="1:3">
      <c r="A795" s="26">
        <v>42363</v>
      </c>
      <c r="B795" t="s">
        <v>289</v>
      </c>
      <c r="C795">
        <v>1</v>
      </c>
    </row>
    <row r="796" spans="1:3">
      <c r="A796" s="26">
        <v>42363</v>
      </c>
      <c r="B796" t="s">
        <v>257</v>
      </c>
      <c r="C796">
        <v>1</v>
      </c>
    </row>
    <row r="797" spans="1:3">
      <c r="A797" s="26">
        <v>42363</v>
      </c>
      <c r="B797" t="s">
        <v>257</v>
      </c>
      <c r="C797">
        <v>1</v>
      </c>
    </row>
    <row r="798" spans="1:3">
      <c r="A798" s="26">
        <v>42363</v>
      </c>
      <c r="B798" t="s">
        <v>257</v>
      </c>
      <c r="C798">
        <v>1</v>
      </c>
    </row>
    <row r="799" spans="1:3">
      <c r="A799" s="26">
        <v>42363</v>
      </c>
      <c r="B799" t="s">
        <v>257</v>
      </c>
      <c r="C799">
        <v>1</v>
      </c>
    </row>
    <row r="800" spans="1:3">
      <c r="A800" s="26">
        <v>42363</v>
      </c>
      <c r="B800" t="s">
        <v>522</v>
      </c>
      <c r="C800">
        <v>1</v>
      </c>
    </row>
    <row r="801" spans="1:3">
      <c r="A801" s="26">
        <v>42363</v>
      </c>
      <c r="B801" t="s">
        <v>257</v>
      </c>
      <c r="C801">
        <v>1</v>
      </c>
    </row>
    <row r="802" spans="1:3">
      <c r="A802" s="26">
        <v>42363</v>
      </c>
      <c r="B802" t="s">
        <v>257</v>
      </c>
      <c r="C802">
        <v>1</v>
      </c>
    </row>
    <row r="803" spans="1:3">
      <c r="A803" s="26">
        <v>42363</v>
      </c>
      <c r="B803" t="s">
        <v>257</v>
      </c>
      <c r="C803">
        <v>1</v>
      </c>
    </row>
    <row r="804" spans="1:3">
      <c r="A804" s="26">
        <v>42363</v>
      </c>
      <c r="B804" t="s">
        <v>257</v>
      </c>
      <c r="C804">
        <v>1</v>
      </c>
    </row>
    <row r="805" spans="1:3">
      <c r="A805" s="26">
        <v>42363</v>
      </c>
      <c r="B805" t="s">
        <v>257</v>
      </c>
      <c r="C805">
        <v>1</v>
      </c>
    </row>
    <row r="806" spans="1:3">
      <c r="A806" s="26">
        <v>42363</v>
      </c>
      <c r="B806" t="s">
        <v>257</v>
      </c>
      <c r="C806">
        <v>1</v>
      </c>
    </row>
    <row r="807" spans="1:3">
      <c r="A807" s="26">
        <v>42363</v>
      </c>
      <c r="B807" t="s">
        <v>257</v>
      </c>
      <c r="C807">
        <v>1</v>
      </c>
    </row>
    <row r="808" spans="1:3">
      <c r="A808" s="26">
        <v>42363</v>
      </c>
      <c r="B808" t="s">
        <v>257</v>
      </c>
      <c r="C808">
        <v>1</v>
      </c>
    </row>
    <row r="809" spans="1:3">
      <c r="A809" s="26">
        <v>42363</v>
      </c>
      <c r="B809" t="s">
        <v>257</v>
      </c>
      <c r="C809">
        <v>1</v>
      </c>
    </row>
    <row r="810" spans="1:3">
      <c r="A810" s="26">
        <v>42363</v>
      </c>
      <c r="B810" t="s">
        <v>257</v>
      </c>
      <c r="C810">
        <v>1</v>
      </c>
    </row>
    <row r="811" spans="1:3">
      <c r="A811" s="26">
        <v>42363</v>
      </c>
      <c r="B811" t="s">
        <v>13</v>
      </c>
      <c r="C811">
        <v>1</v>
      </c>
    </row>
    <row r="812" spans="1:3">
      <c r="A812" s="26">
        <v>42363</v>
      </c>
      <c r="B812" t="s">
        <v>13</v>
      </c>
      <c r="C812">
        <v>1</v>
      </c>
    </row>
    <row r="813" spans="1:3">
      <c r="A813" s="26">
        <v>42363</v>
      </c>
      <c r="B813" t="s">
        <v>13</v>
      </c>
      <c r="C813">
        <v>1</v>
      </c>
    </row>
    <row r="814" spans="1:3">
      <c r="A814" s="26">
        <v>42363</v>
      </c>
      <c r="B814" t="s">
        <v>13</v>
      </c>
      <c r="C814">
        <v>1</v>
      </c>
    </row>
    <row r="815" spans="1:3">
      <c r="A815" s="26">
        <v>42363</v>
      </c>
      <c r="B815" t="s">
        <v>13</v>
      </c>
      <c r="C815">
        <v>1</v>
      </c>
    </row>
    <row r="816" spans="1:3">
      <c r="A816" s="26">
        <v>42363</v>
      </c>
      <c r="B816" t="s">
        <v>13</v>
      </c>
      <c r="C816">
        <v>1</v>
      </c>
    </row>
    <row r="817" spans="1:3">
      <c r="A817" s="26">
        <v>42363</v>
      </c>
      <c r="B817" t="s">
        <v>13</v>
      </c>
      <c r="C817">
        <v>1</v>
      </c>
    </row>
    <row r="818" spans="1:3">
      <c r="A818" s="26">
        <v>42363</v>
      </c>
      <c r="B818" t="s">
        <v>13</v>
      </c>
      <c r="C818">
        <v>1</v>
      </c>
    </row>
    <row r="819" spans="1:3">
      <c r="A819" s="26">
        <v>42363</v>
      </c>
      <c r="B819" t="s">
        <v>13</v>
      </c>
      <c r="C819">
        <v>1</v>
      </c>
    </row>
    <row r="820" spans="1:3">
      <c r="A820" s="26">
        <v>42363</v>
      </c>
      <c r="B820" t="s">
        <v>13</v>
      </c>
      <c r="C820">
        <v>1</v>
      </c>
    </row>
    <row r="821" spans="1:3">
      <c r="A821" s="26">
        <v>42363</v>
      </c>
      <c r="B821" t="s">
        <v>13</v>
      </c>
      <c r="C821">
        <v>1</v>
      </c>
    </row>
    <row r="822" spans="1:3">
      <c r="A822" s="26">
        <v>42363</v>
      </c>
      <c r="B822" t="s">
        <v>13</v>
      </c>
      <c r="C822">
        <v>1</v>
      </c>
    </row>
    <row r="823" spans="1:3">
      <c r="A823" s="26">
        <v>42363</v>
      </c>
      <c r="B823" t="s">
        <v>13</v>
      </c>
      <c r="C823">
        <v>1</v>
      </c>
    </row>
    <row r="824" spans="1:3">
      <c r="A824" s="26">
        <v>42363</v>
      </c>
      <c r="B824" t="s">
        <v>13</v>
      </c>
      <c r="C824">
        <v>1</v>
      </c>
    </row>
    <row r="825" spans="1:3">
      <c r="A825" s="26">
        <v>42363</v>
      </c>
      <c r="B825" t="s">
        <v>13</v>
      </c>
      <c r="C825">
        <v>1</v>
      </c>
    </row>
    <row r="826" spans="1:3">
      <c r="A826" s="26">
        <v>42363</v>
      </c>
      <c r="B826" t="s">
        <v>13</v>
      </c>
      <c r="C826">
        <v>1</v>
      </c>
    </row>
    <row r="827" spans="1:3">
      <c r="A827" s="26">
        <v>42363</v>
      </c>
      <c r="B827" t="s">
        <v>521</v>
      </c>
      <c r="C827">
        <v>1</v>
      </c>
    </row>
    <row r="828" spans="1:3">
      <c r="A828" s="26">
        <v>42363</v>
      </c>
      <c r="B828" t="s">
        <v>521</v>
      </c>
      <c r="C828">
        <v>1</v>
      </c>
    </row>
    <row r="829" spans="1:3">
      <c r="A829" s="26">
        <v>42363</v>
      </c>
      <c r="B829" t="s">
        <v>24</v>
      </c>
      <c r="C829">
        <v>1</v>
      </c>
    </row>
    <row r="830" spans="1:3">
      <c r="A830" s="26">
        <v>42363</v>
      </c>
      <c r="B830" t="s">
        <v>521</v>
      </c>
      <c r="C830">
        <v>1</v>
      </c>
    </row>
    <row r="831" spans="1:3">
      <c r="A831" s="26">
        <v>42363</v>
      </c>
      <c r="B831" t="s">
        <v>521</v>
      </c>
      <c r="C831">
        <v>1</v>
      </c>
    </row>
    <row r="832" spans="1:3">
      <c r="A832" s="26">
        <v>42363</v>
      </c>
      <c r="B832" t="s">
        <v>521</v>
      </c>
      <c r="C832">
        <v>1</v>
      </c>
    </row>
    <row r="833" spans="1:3">
      <c r="A833" s="26">
        <v>42363</v>
      </c>
      <c r="B833" t="s">
        <v>521</v>
      </c>
      <c r="C833">
        <v>1</v>
      </c>
    </row>
    <row r="834" spans="1:3">
      <c r="A834" s="26">
        <v>42363</v>
      </c>
      <c r="B834" t="s">
        <v>24</v>
      </c>
      <c r="C834">
        <v>1</v>
      </c>
    </row>
    <row r="835" spans="1:3">
      <c r="A835" s="26">
        <v>42363</v>
      </c>
      <c r="B835" t="s">
        <v>24</v>
      </c>
      <c r="C835">
        <v>1</v>
      </c>
    </row>
    <row r="836" spans="1:3">
      <c r="A836" s="26">
        <v>42363</v>
      </c>
      <c r="B836" t="s">
        <v>26</v>
      </c>
      <c r="C836">
        <v>1</v>
      </c>
    </row>
    <row r="837" spans="1:3">
      <c r="A837" s="26">
        <v>42363</v>
      </c>
      <c r="B837" t="s">
        <v>26</v>
      </c>
      <c r="C837">
        <v>1</v>
      </c>
    </row>
    <row r="838" spans="1:3">
      <c r="A838" s="26">
        <v>42363</v>
      </c>
      <c r="B838" t="s">
        <v>4</v>
      </c>
      <c r="C838">
        <v>1</v>
      </c>
    </row>
    <row r="839" spans="1:3">
      <c r="A839" s="26">
        <v>42363</v>
      </c>
      <c r="B839" t="s">
        <v>4</v>
      </c>
      <c r="C839">
        <v>1</v>
      </c>
    </row>
    <row r="840" spans="1:3">
      <c r="A840" s="26">
        <v>42363</v>
      </c>
      <c r="B840" t="s">
        <v>4</v>
      </c>
      <c r="C840">
        <v>1</v>
      </c>
    </row>
    <row r="841" spans="1:3">
      <c r="A841" s="26">
        <v>42363</v>
      </c>
      <c r="B841" t="s">
        <v>4</v>
      </c>
      <c r="C841">
        <v>1</v>
      </c>
    </row>
    <row r="842" spans="1:3">
      <c r="A842" s="26">
        <v>42363</v>
      </c>
      <c r="B842" t="s">
        <v>4</v>
      </c>
      <c r="C842">
        <v>1</v>
      </c>
    </row>
    <row r="843" spans="1:3">
      <c r="A843" s="26">
        <v>42363</v>
      </c>
      <c r="B843" t="s">
        <v>4</v>
      </c>
      <c r="C843">
        <v>1</v>
      </c>
    </row>
    <row r="844" spans="1:3">
      <c r="A844" s="26">
        <v>42363</v>
      </c>
      <c r="B844" t="s">
        <v>4</v>
      </c>
      <c r="C844">
        <v>1</v>
      </c>
    </row>
    <row r="845" spans="1:3">
      <c r="A845" s="26">
        <v>42363</v>
      </c>
      <c r="B845" t="s">
        <v>4</v>
      </c>
      <c r="C845">
        <v>1</v>
      </c>
    </row>
    <row r="846" spans="1:3">
      <c r="A846" s="26">
        <v>42363</v>
      </c>
      <c r="B846" t="s">
        <v>4</v>
      </c>
      <c r="C846">
        <v>1</v>
      </c>
    </row>
    <row r="847" spans="1:3">
      <c r="A847" s="26">
        <v>42363</v>
      </c>
      <c r="B847" t="s">
        <v>4</v>
      </c>
      <c r="C847">
        <v>1</v>
      </c>
    </row>
    <row r="848" spans="1:3">
      <c r="A848" s="26">
        <v>42363</v>
      </c>
      <c r="B848" t="s">
        <v>4</v>
      </c>
      <c r="C848">
        <v>1</v>
      </c>
    </row>
    <row r="849" spans="1:3">
      <c r="A849" s="26">
        <v>42363</v>
      </c>
      <c r="B849" t="s">
        <v>4</v>
      </c>
      <c r="C849">
        <v>1</v>
      </c>
    </row>
    <row r="850" spans="1:3">
      <c r="A850" s="26">
        <v>42363</v>
      </c>
      <c r="B850" t="s">
        <v>4</v>
      </c>
      <c r="C850">
        <v>1</v>
      </c>
    </row>
    <row r="851" spans="1:3">
      <c r="A851" s="26">
        <v>42363</v>
      </c>
      <c r="B851" t="s">
        <v>4</v>
      </c>
      <c r="C851">
        <v>1</v>
      </c>
    </row>
    <row r="852" spans="1:3">
      <c r="A852" s="26">
        <v>42363</v>
      </c>
      <c r="B852" t="s">
        <v>4</v>
      </c>
      <c r="C852">
        <v>1</v>
      </c>
    </row>
    <row r="853" spans="1:3">
      <c r="A853" s="26">
        <v>42363</v>
      </c>
      <c r="B853" t="s">
        <v>4</v>
      </c>
      <c r="C853">
        <v>1</v>
      </c>
    </row>
    <row r="854" spans="1:3">
      <c r="A854" s="26">
        <v>42363</v>
      </c>
      <c r="B854" t="s">
        <v>4</v>
      </c>
      <c r="C854">
        <v>1</v>
      </c>
    </row>
    <row r="855" spans="1:3">
      <c r="A855" s="26">
        <v>42363</v>
      </c>
      <c r="B855" t="s">
        <v>6</v>
      </c>
      <c r="C855">
        <v>1</v>
      </c>
    </row>
    <row r="856" spans="1:3">
      <c r="A856" s="26">
        <v>42363</v>
      </c>
      <c r="B856" t="s">
        <v>6</v>
      </c>
      <c r="C856">
        <v>1</v>
      </c>
    </row>
    <row r="857" spans="1:3">
      <c r="A857" s="26">
        <v>42363</v>
      </c>
      <c r="B857" t="s">
        <v>6</v>
      </c>
      <c r="C857">
        <v>1</v>
      </c>
    </row>
    <row r="858" spans="1:3">
      <c r="A858" s="26">
        <v>42363</v>
      </c>
      <c r="B858" t="s">
        <v>6</v>
      </c>
      <c r="C858">
        <v>1</v>
      </c>
    </row>
    <row r="859" spans="1:3">
      <c r="A859" s="26">
        <v>42363</v>
      </c>
      <c r="B859" t="s">
        <v>521</v>
      </c>
      <c r="C859">
        <v>1</v>
      </c>
    </row>
    <row r="860" spans="1:3">
      <c r="A860" s="26">
        <v>42363</v>
      </c>
      <c r="B860" t="s">
        <v>6</v>
      </c>
      <c r="C860">
        <v>1</v>
      </c>
    </row>
    <row r="861" spans="1:3">
      <c r="A861" s="26">
        <v>42363</v>
      </c>
      <c r="B861" t="s">
        <v>6</v>
      </c>
      <c r="C861">
        <v>1</v>
      </c>
    </row>
    <row r="862" spans="1:3">
      <c r="A862" s="26">
        <v>42363</v>
      </c>
      <c r="B862" t="s">
        <v>6</v>
      </c>
      <c r="C862">
        <v>1</v>
      </c>
    </row>
    <row r="863" spans="1:3">
      <c r="A863" s="26">
        <v>42363</v>
      </c>
      <c r="B863" t="s">
        <v>6</v>
      </c>
      <c r="C863">
        <v>1</v>
      </c>
    </row>
    <row r="864" spans="1:3">
      <c r="A864" s="26">
        <v>42363</v>
      </c>
      <c r="B864" t="s">
        <v>521</v>
      </c>
      <c r="C864">
        <v>1</v>
      </c>
    </row>
    <row r="865" spans="1:3">
      <c r="A865" s="26">
        <v>42363</v>
      </c>
      <c r="B865" t="s">
        <v>24</v>
      </c>
      <c r="C865">
        <v>1</v>
      </c>
    </row>
    <row r="866" spans="1:3">
      <c r="A866" s="26">
        <v>42363</v>
      </c>
      <c r="B866" t="s">
        <v>297</v>
      </c>
      <c r="C866">
        <v>1</v>
      </c>
    </row>
    <row r="867" spans="1:3">
      <c r="A867" s="26">
        <v>42363</v>
      </c>
      <c r="B867" t="s">
        <v>289</v>
      </c>
      <c r="C867">
        <v>1</v>
      </c>
    </row>
    <row r="868" spans="1:3">
      <c r="A868" s="26">
        <v>42363</v>
      </c>
      <c r="B868" t="s">
        <v>356</v>
      </c>
      <c r="C868">
        <v>1</v>
      </c>
    </row>
    <row r="869" spans="1:3">
      <c r="A869" s="26">
        <v>42363</v>
      </c>
      <c r="B869" t="s">
        <v>4</v>
      </c>
      <c r="C869">
        <v>1</v>
      </c>
    </row>
    <row r="870" spans="1:3">
      <c r="A870" s="26">
        <v>42363</v>
      </c>
      <c r="B870" t="s">
        <v>48</v>
      </c>
      <c r="C870">
        <v>1</v>
      </c>
    </row>
    <row r="871" spans="1:3">
      <c r="A871" s="26">
        <v>42363</v>
      </c>
      <c r="B871" t="s">
        <v>289</v>
      </c>
      <c r="C871">
        <v>1</v>
      </c>
    </row>
    <row r="872" spans="1:3">
      <c r="A872" s="26">
        <v>42363</v>
      </c>
      <c r="B872" t="s">
        <v>289</v>
      </c>
      <c r="C872">
        <v>1</v>
      </c>
    </row>
    <row r="873" spans="1:3">
      <c r="A873" s="26">
        <v>42363</v>
      </c>
      <c r="B873" t="s">
        <v>289</v>
      </c>
      <c r="C873">
        <v>1</v>
      </c>
    </row>
    <row r="874" spans="1:3">
      <c r="A874" s="26">
        <v>42363</v>
      </c>
      <c r="B874" t="s">
        <v>289</v>
      </c>
      <c r="C874">
        <v>1</v>
      </c>
    </row>
    <row r="875" spans="1:3">
      <c r="A875" s="26">
        <v>42363</v>
      </c>
      <c r="B875" t="s">
        <v>26</v>
      </c>
      <c r="C875">
        <v>1</v>
      </c>
    </row>
    <row r="876" spans="1:3">
      <c r="A876" s="26">
        <v>42363</v>
      </c>
      <c r="B876" t="s">
        <v>26</v>
      </c>
      <c r="C876">
        <v>1</v>
      </c>
    </row>
    <row r="877" spans="1:3">
      <c r="A877" s="26">
        <v>42364</v>
      </c>
      <c r="B877" t="s">
        <v>289</v>
      </c>
      <c r="C877">
        <v>1</v>
      </c>
    </row>
    <row r="878" spans="1:3">
      <c r="A878" s="26">
        <v>42364</v>
      </c>
      <c r="B878" t="s">
        <v>4</v>
      </c>
      <c r="C878">
        <v>1</v>
      </c>
    </row>
    <row r="879" spans="1:3">
      <c r="A879" s="26">
        <v>42364</v>
      </c>
      <c r="B879" t="s">
        <v>4</v>
      </c>
      <c r="C879">
        <v>1</v>
      </c>
    </row>
    <row r="880" spans="1:3">
      <c r="A880" s="26">
        <v>42364</v>
      </c>
      <c r="B880" t="s">
        <v>13</v>
      </c>
      <c r="C880">
        <v>1</v>
      </c>
    </row>
    <row r="881" spans="1:3">
      <c r="A881" s="26">
        <v>42364</v>
      </c>
      <c r="B881" t="s">
        <v>13</v>
      </c>
      <c r="C881">
        <v>1</v>
      </c>
    </row>
    <row r="882" spans="1:3">
      <c r="A882" s="26">
        <v>42364</v>
      </c>
      <c r="B882" t="s">
        <v>13</v>
      </c>
      <c r="C882">
        <v>1</v>
      </c>
    </row>
    <row r="883" spans="1:3">
      <c r="A883" s="26">
        <v>42364</v>
      </c>
      <c r="B883" t="s">
        <v>289</v>
      </c>
      <c r="C883">
        <v>1</v>
      </c>
    </row>
    <row r="884" spans="1:3">
      <c r="A884" s="26">
        <v>42364</v>
      </c>
      <c r="B884" t="s">
        <v>78</v>
      </c>
      <c r="C884">
        <v>1</v>
      </c>
    </row>
    <row r="885" spans="1:3">
      <c r="A885" s="26">
        <v>42364</v>
      </c>
      <c r="B885" t="s">
        <v>78</v>
      </c>
      <c r="C885">
        <v>1</v>
      </c>
    </row>
    <row r="886" spans="1:3">
      <c r="A886" s="26">
        <v>42364</v>
      </c>
      <c r="B886" t="s">
        <v>89</v>
      </c>
      <c r="C886">
        <v>1</v>
      </c>
    </row>
    <row r="887" spans="1:3">
      <c r="A887" s="26">
        <v>42364</v>
      </c>
      <c r="B887" t="s">
        <v>109</v>
      </c>
      <c r="C887">
        <v>1</v>
      </c>
    </row>
    <row r="888" spans="1:3">
      <c r="A888" s="26">
        <v>42364</v>
      </c>
      <c r="B888" t="s">
        <v>4</v>
      </c>
      <c r="C888">
        <v>1</v>
      </c>
    </row>
    <row r="889" spans="1:3">
      <c r="A889" s="26">
        <v>42364</v>
      </c>
      <c r="B889" t="s">
        <v>26</v>
      </c>
      <c r="C889">
        <v>1</v>
      </c>
    </row>
    <row r="890" spans="1:3">
      <c r="A890" s="26">
        <v>42364</v>
      </c>
      <c r="B890" t="s">
        <v>26</v>
      </c>
      <c r="C890">
        <v>1</v>
      </c>
    </row>
    <row r="891" spans="1:3">
      <c r="A891" s="26">
        <v>42364</v>
      </c>
      <c r="B891" t="s">
        <v>4</v>
      </c>
      <c r="C891">
        <v>1</v>
      </c>
    </row>
    <row r="892" spans="1:3">
      <c r="A892" s="26">
        <v>42364</v>
      </c>
      <c r="B892" t="s">
        <v>4</v>
      </c>
      <c r="C892">
        <v>1</v>
      </c>
    </row>
    <row r="893" spans="1:3">
      <c r="A893" s="26">
        <v>42364</v>
      </c>
      <c r="B893" t="s">
        <v>4</v>
      </c>
      <c r="C893">
        <v>1</v>
      </c>
    </row>
    <row r="894" spans="1:3">
      <c r="A894" s="26">
        <v>42364</v>
      </c>
      <c r="B894" t="s">
        <v>4</v>
      </c>
      <c r="C894">
        <v>1</v>
      </c>
    </row>
    <row r="895" spans="1:3">
      <c r="A895" s="26">
        <v>42364</v>
      </c>
      <c r="B895" t="s">
        <v>4</v>
      </c>
      <c r="C895">
        <v>1</v>
      </c>
    </row>
    <row r="896" spans="1:3">
      <c r="A896" s="26">
        <v>42364</v>
      </c>
      <c r="B896" t="s">
        <v>109</v>
      </c>
      <c r="C896">
        <v>1</v>
      </c>
    </row>
    <row r="897" spans="1:3">
      <c r="A897" s="26">
        <v>42364</v>
      </c>
      <c r="B897" t="s">
        <v>109</v>
      </c>
      <c r="C897">
        <v>1</v>
      </c>
    </row>
    <row r="898" spans="1:3">
      <c r="A898" s="26">
        <v>42364</v>
      </c>
      <c r="B898" t="s">
        <v>109</v>
      </c>
      <c r="C898">
        <v>1</v>
      </c>
    </row>
    <row r="899" spans="1:3">
      <c r="A899" s="26">
        <v>42364</v>
      </c>
      <c r="B899" t="s">
        <v>109</v>
      </c>
      <c r="C899">
        <v>1</v>
      </c>
    </row>
    <row r="900" spans="1:3">
      <c r="A900" s="26">
        <v>42364</v>
      </c>
      <c r="B900" t="s">
        <v>109</v>
      </c>
      <c r="C900">
        <v>1</v>
      </c>
    </row>
    <row r="901" spans="1:3">
      <c r="A901" s="26">
        <v>42364</v>
      </c>
      <c r="B901" t="s">
        <v>109</v>
      </c>
      <c r="C901">
        <v>1</v>
      </c>
    </row>
    <row r="902" spans="1:3">
      <c r="A902" s="26">
        <v>42364</v>
      </c>
      <c r="B902" t="s">
        <v>109</v>
      </c>
      <c r="C902">
        <v>1</v>
      </c>
    </row>
    <row r="903" spans="1:3">
      <c r="A903" s="26">
        <v>42364</v>
      </c>
      <c r="B903" t="s">
        <v>109</v>
      </c>
      <c r="C903">
        <v>1</v>
      </c>
    </row>
    <row r="904" spans="1:3">
      <c r="A904" s="26">
        <v>42364</v>
      </c>
      <c r="B904" t="s">
        <v>109</v>
      </c>
      <c r="C904">
        <v>1</v>
      </c>
    </row>
    <row r="905" spans="1:3">
      <c r="A905" s="26">
        <v>42364</v>
      </c>
      <c r="B905" t="s">
        <v>109</v>
      </c>
      <c r="C905">
        <v>1</v>
      </c>
    </row>
    <row r="906" spans="1:3">
      <c r="A906" s="26">
        <v>42364</v>
      </c>
      <c r="B906" t="s">
        <v>89</v>
      </c>
      <c r="C906">
        <v>1</v>
      </c>
    </row>
    <row r="907" spans="1:3">
      <c r="A907" s="26">
        <v>42364</v>
      </c>
      <c r="B907" t="s">
        <v>6</v>
      </c>
      <c r="C907">
        <v>1</v>
      </c>
    </row>
    <row r="908" spans="1:3">
      <c r="A908" s="26">
        <v>42364</v>
      </c>
      <c r="B908" t="s">
        <v>6</v>
      </c>
      <c r="C908">
        <v>1</v>
      </c>
    </row>
    <row r="909" spans="1:3">
      <c r="A909" s="26">
        <v>42364</v>
      </c>
      <c r="B909" t="s">
        <v>6</v>
      </c>
      <c r="C909">
        <v>1</v>
      </c>
    </row>
    <row r="910" spans="1:3">
      <c r="A910" s="26">
        <v>42365</v>
      </c>
      <c r="B910" t="s">
        <v>78</v>
      </c>
      <c r="C910">
        <v>1</v>
      </c>
    </row>
    <row r="911" spans="1:3">
      <c r="A911" s="26">
        <v>42365</v>
      </c>
      <c r="B911" t="s">
        <v>289</v>
      </c>
      <c r="C911">
        <v>1</v>
      </c>
    </row>
    <row r="912" spans="1:3">
      <c r="A912" s="26">
        <v>42365</v>
      </c>
      <c r="B912" t="s">
        <v>89</v>
      </c>
      <c r="C912">
        <v>1</v>
      </c>
    </row>
    <row r="913" spans="1:3">
      <c r="A913" s="26">
        <v>42365</v>
      </c>
      <c r="B913" t="s">
        <v>6</v>
      </c>
      <c r="C913">
        <v>1</v>
      </c>
    </row>
    <row r="914" spans="1:3">
      <c r="A914" s="26">
        <v>42365</v>
      </c>
      <c r="B914" t="s">
        <v>6</v>
      </c>
      <c r="C914">
        <v>1</v>
      </c>
    </row>
    <row r="915" spans="1:3">
      <c r="A915" s="26">
        <v>42365</v>
      </c>
      <c r="B915" t="s">
        <v>6</v>
      </c>
      <c r="C915">
        <v>1</v>
      </c>
    </row>
    <row r="916" spans="1:3">
      <c r="A916" s="26">
        <v>42365</v>
      </c>
      <c r="B916" t="s">
        <v>6</v>
      </c>
      <c r="C916">
        <v>1</v>
      </c>
    </row>
    <row r="917" spans="1:3">
      <c r="A917" s="26">
        <v>42365</v>
      </c>
      <c r="B917" t="s">
        <v>89</v>
      </c>
      <c r="C917">
        <v>1</v>
      </c>
    </row>
    <row r="918" spans="1:3">
      <c r="A918" s="26">
        <v>42365</v>
      </c>
      <c r="B918" t="s">
        <v>6</v>
      </c>
      <c r="C918">
        <v>1</v>
      </c>
    </row>
    <row r="919" spans="1:3">
      <c r="A919" s="26">
        <v>42365</v>
      </c>
      <c r="B919" t="s">
        <v>257</v>
      </c>
      <c r="C919">
        <v>1</v>
      </c>
    </row>
    <row r="920" spans="1:3">
      <c r="A920" s="26">
        <v>42365</v>
      </c>
      <c r="B920" t="s">
        <v>257</v>
      </c>
      <c r="C920">
        <v>1</v>
      </c>
    </row>
    <row r="921" spans="1:3">
      <c r="A921" s="26">
        <v>42365</v>
      </c>
      <c r="B921" t="s">
        <v>257</v>
      </c>
      <c r="C921">
        <v>1</v>
      </c>
    </row>
    <row r="922" spans="1:3">
      <c r="A922" s="26">
        <v>42365</v>
      </c>
      <c r="B922" t="s">
        <v>257</v>
      </c>
      <c r="C922">
        <v>1</v>
      </c>
    </row>
    <row r="923" spans="1:3">
      <c r="A923" s="26">
        <v>42365</v>
      </c>
      <c r="B923" t="s">
        <v>89</v>
      </c>
      <c r="C923">
        <v>1</v>
      </c>
    </row>
    <row r="924" spans="1:3">
      <c r="A924" s="26">
        <v>42365</v>
      </c>
      <c r="B924" t="s">
        <v>89</v>
      </c>
      <c r="C924">
        <v>1</v>
      </c>
    </row>
    <row r="925" spans="1:3">
      <c r="A925" s="26">
        <v>42365</v>
      </c>
      <c r="B925" t="s">
        <v>11</v>
      </c>
      <c r="C925">
        <v>1</v>
      </c>
    </row>
    <row r="926" spans="1:3">
      <c r="A926" s="26">
        <v>42365</v>
      </c>
      <c r="B926" t="s">
        <v>48</v>
      </c>
      <c r="C926">
        <v>1</v>
      </c>
    </row>
    <row r="927" spans="1:3">
      <c r="A927" s="26">
        <v>42366</v>
      </c>
      <c r="B927" t="s">
        <v>48</v>
      </c>
      <c r="C927">
        <v>1</v>
      </c>
    </row>
    <row r="928" spans="1:3">
      <c r="A928" s="26">
        <v>42366</v>
      </c>
      <c r="B928" t="s">
        <v>26</v>
      </c>
      <c r="C928">
        <v>1</v>
      </c>
    </row>
    <row r="929" spans="1:3">
      <c r="A929" s="26">
        <v>42366</v>
      </c>
      <c r="B929" t="s">
        <v>13</v>
      </c>
      <c r="C929">
        <v>1</v>
      </c>
    </row>
    <row r="930" spans="1:3">
      <c r="A930" s="26">
        <v>42366</v>
      </c>
      <c r="B930" t="s">
        <v>13</v>
      </c>
      <c r="C930">
        <v>1</v>
      </c>
    </row>
    <row r="931" spans="1:3">
      <c r="A931" s="26">
        <v>42366</v>
      </c>
      <c r="B931" t="s">
        <v>78</v>
      </c>
      <c r="C931">
        <v>1</v>
      </c>
    </row>
    <row r="932" spans="1:3">
      <c r="A932" s="26">
        <v>42366</v>
      </c>
      <c r="B932" t="s">
        <v>26</v>
      </c>
      <c r="C932">
        <v>1</v>
      </c>
    </row>
    <row r="933" spans="1:3">
      <c r="A933" s="26">
        <v>42366</v>
      </c>
      <c r="B933" t="s">
        <v>26</v>
      </c>
      <c r="C933">
        <v>1</v>
      </c>
    </row>
    <row r="934" spans="1:3">
      <c r="A934" s="26">
        <v>42366</v>
      </c>
      <c r="B934" t="s">
        <v>13</v>
      </c>
      <c r="C934">
        <v>1</v>
      </c>
    </row>
    <row r="935" spans="1:3">
      <c r="A935" s="26">
        <v>42366</v>
      </c>
      <c r="B935" t="s">
        <v>13</v>
      </c>
      <c r="C935">
        <v>1</v>
      </c>
    </row>
    <row r="936" spans="1:3">
      <c r="A936" s="26">
        <v>42366</v>
      </c>
      <c r="B936" t="s">
        <v>13</v>
      </c>
      <c r="C936">
        <v>1</v>
      </c>
    </row>
    <row r="937" spans="1:3">
      <c r="A937" s="26">
        <v>42366</v>
      </c>
      <c r="B937" t="s">
        <v>13</v>
      </c>
      <c r="C937">
        <v>1</v>
      </c>
    </row>
    <row r="938" spans="1:3">
      <c r="A938" s="26">
        <v>42366</v>
      </c>
      <c r="B938" t="s">
        <v>13</v>
      </c>
      <c r="C938">
        <v>1</v>
      </c>
    </row>
    <row r="939" spans="1:3">
      <c r="A939" s="26">
        <v>42366</v>
      </c>
      <c r="B939" t="s">
        <v>13</v>
      </c>
      <c r="C939">
        <v>1</v>
      </c>
    </row>
    <row r="940" spans="1:3">
      <c r="A940" s="26">
        <v>42366</v>
      </c>
      <c r="B940" t="s">
        <v>13</v>
      </c>
      <c r="C940">
        <v>1</v>
      </c>
    </row>
    <row r="941" spans="1:3">
      <c r="A941" s="26">
        <v>42366</v>
      </c>
      <c r="B941" t="s">
        <v>13</v>
      </c>
      <c r="C941">
        <v>1</v>
      </c>
    </row>
    <row r="942" spans="1:3">
      <c r="A942" s="26">
        <v>42366</v>
      </c>
      <c r="B942" t="s">
        <v>13</v>
      </c>
      <c r="C942">
        <v>1</v>
      </c>
    </row>
    <row r="943" spans="1:3">
      <c r="A943" s="26">
        <v>42366</v>
      </c>
      <c r="B943" t="s">
        <v>13</v>
      </c>
      <c r="C943">
        <v>1</v>
      </c>
    </row>
    <row r="944" spans="1:3">
      <c r="A944" s="26">
        <v>42366</v>
      </c>
      <c r="B944" t="s">
        <v>13</v>
      </c>
      <c r="C944">
        <v>1</v>
      </c>
    </row>
    <row r="945" spans="1:3">
      <c r="A945" s="26">
        <v>42366</v>
      </c>
      <c r="B945" t="s">
        <v>13</v>
      </c>
      <c r="C945">
        <v>1</v>
      </c>
    </row>
    <row r="946" spans="1:3">
      <c r="A946" s="26">
        <v>42366</v>
      </c>
      <c r="B946" t="s">
        <v>13</v>
      </c>
      <c r="C946">
        <v>1</v>
      </c>
    </row>
    <row r="947" spans="1:3">
      <c r="A947" s="26">
        <v>42366</v>
      </c>
      <c r="B947" t="s">
        <v>13</v>
      </c>
      <c r="C947">
        <v>1</v>
      </c>
    </row>
    <row r="948" spans="1:3">
      <c r="A948" s="26">
        <v>42366</v>
      </c>
      <c r="B948" t="s">
        <v>13</v>
      </c>
      <c r="C948">
        <v>1</v>
      </c>
    </row>
    <row r="949" spans="1:3">
      <c r="A949" s="26">
        <v>42366</v>
      </c>
      <c r="B949" t="s">
        <v>13</v>
      </c>
      <c r="C949">
        <v>1</v>
      </c>
    </row>
    <row r="950" spans="1:3">
      <c r="A950" s="26">
        <v>42366</v>
      </c>
      <c r="B950" t="s">
        <v>13</v>
      </c>
      <c r="C950">
        <v>1</v>
      </c>
    </row>
    <row r="951" spans="1:3">
      <c r="A951" s="26">
        <v>42366</v>
      </c>
      <c r="B951" t="s">
        <v>13</v>
      </c>
      <c r="C951">
        <v>1</v>
      </c>
    </row>
    <row r="952" spans="1:3">
      <c r="A952" s="26">
        <v>42366</v>
      </c>
      <c r="B952" t="s">
        <v>289</v>
      </c>
      <c r="C952">
        <v>1</v>
      </c>
    </row>
    <row r="953" spans="1:3">
      <c r="A953" s="26">
        <v>42366</v>
      </c>
      <c r="B953" t="s">
        <v>4</v>
      </c>
      <c r="C953">
        <v>1</v>
      </c>
    </row>
    <row r="954" spans="1:3">
      <c r="A954" s="26">
        <v>42366</v>
      </c>
      <c r="B954" t="s">
        <v>13</v>
      </c>
      <c r="C954">
        <v>1</v>
      </c>
    </row>
    <row r="955" spans="1:3">
      <c r="A955" s="26">
        <v>42366</v>
      </c>
      <c r="B955" t="s">
        <v>26</v>
      </c>
      <c r="C955">
        <v>1</v>
      </c>
    </row>
    <row r="956" spans="1:3">
      <c r="A956" s="26">
        <v>42366</v>
      </c>
      <c r="B956" t="s">
        <v>13</v>
      </c>
      <c r="C956">
        <v>1</v>
      </c>
    </row>
    <row r="957" spans="1:3">
      <c r="A957" s="26">
        <v>42366</v>
      </c>
      <c r="B957" t="s">
        <v>13</v>
      </c>
      <c r="C957">
        <v>1</v>
      </c>
    </row>
    <row r="958" spans="1:3">
      <c r="A958" s="26">
        <v>42366</v>
      </c>
      <c r="B958" t="s">
        <v>13</v>
      </c>
      <c r="C958">
        <v>1</v>
      </c>
    </row>
    <row r="959" spans="1:3">
      <c r="A959" s="26">
        <v>42366</v>
      </c>
      <c r="B959" t="s">
        <v>19</v>
      </c>
      <c r="C959">
        <v>1</v>
      </c>
    </row>
    <row r="960" spans="1:3">
      <c r="A960" s="26">
        <v>42366</v>
      </c>
      <c r="B960" t="s">
        <v>89</v>
      </c>
      <c r="C960">
        <v>1</v>
      </c>
    </row>
    <row r="961" spans="1:3">
      <c r="A961" s="26">
        <v>42366</v>
      </c>
      <c r="B961" t="s">
        <v>13</v>
      </c>
      <c r="C961">
        <v>1</v>
      </c>
    </row>
    <row r="962" spans="1:3">
      <c r="A962" s="26">
        <v>42366</v>
      </c>
      <c r="B962" t="s">
        <v>13</v>
      </c>
      <c r="C962">
        <v>1</v>
      </c>
    </row>
    <row r="963" spans="1:3">
      <c r="A963" s="26">
        <v>42366</v>
      </c>
      <c r="B963" t="s">
        <v>13</v>
      </c>
      <c r="C963">
        <v>1</v>
      </c>
    </row>
    <row r="964" spans="1:3">
      <c r="A964" s="26">
        <v>42366</v>
      </c>
      <c r="B964" t="s">
        <v>26</v>
      </c>
      <c r="C964">
        <v>1</v>
      </c>
    </row>
    <row r="965" spans="1:3">
      <c r="A965" s="26">
        <v>42366</v>
      </c>
      <c r="B965" t="s">
        <v>4</v>
      </c>
      <c r="C965">
        <v>1</v>
      </c>
    </row>
    <row r="966" spans="1:3">
      <c r="A966" s="26">
        <v>42366</v>
      </c>
      <c r="B966" t="s">
        <v>4</v>
      </c>
      <c r="C966">
        <v>1</v>
      </c>
    </row>
    <row r="967" spans="1:3">
      <c r="A967" s="26">
        <v>42366</v>
      </c>
      <c r="B967" t="s">
        <v>4</v>
      </c>
      <c r="C967">
        <v>1</v>
      </c>
    </row>
    <row r="968" spans="1:3">
      <c r="A968" s="26">
        <v>42366</v>
      </c>
      <c r="B968" t="s">
        <v>4</v>
      </c>
      <c r="C968">
        <v>1</v>
      </c>
    </row>
    <row r="969" spans="1:3">
      <c r="A969" s="26">
        <v>42366</v>
      </c>
      <c r="B969" t="s">
        <v>4</v>
      </c>
      <c r="C969">
        <v>1</v>
      </c>
    </row>
    <row r="970" spans="1:3">
      <c r="A970" s="26">
        <v>42366</v>
      </c>
      <c r="B970" t="s">
        <v>4</v>
      </c>
      <c r="C970">
        <v>1</v>
      </c>
    </row>
    <row r="971" spans="1:3">
      <c r="A971" s="26">
        <v>42366</v>
      </c>
      <c r="B971" t="s">
        <v>4</v>
      </c>
      <c r="C971">
        <v>1</v>
      </c>
    </row>
    <row r="972" spans="1:3">
      <c r="A972" s="26">
        <v>42366</v>
      </c>
      <c r="B972" t="s">
        <v>4</v>
      </c>
      <c r="C972">
        <v>1</v>
      </c>
    </row>
    <row r="973" spans="1:3">
      <c r="A973" s="26">
        <v>42366</v>
      </c>
      <c r="B973" t="s">
        <v>4</v>
      </c>
      <c r="C973">
        <v>1</v>
      </c>
    </row>
    <row r="974" spans="1:3">
      <c r="A974" s="26">
        <v>42366</v>
      </c>
      <c r="B974" t="s">
        <v>4</v>
      </c>
      <c r="C974">
        <v>1</v>
      </c>
    </row>
    <row r="975" spans="1:3">
      <c r="A975" s="26">
        <v>42366</v>
      </c>
      <c r="B975" t="s">
        <v>4</v>
      </c>
      <c r="C975">
        <v>1</v>
      </c>
    </row>
    <row r="976" spans="1:3">
      <c r="A976" s="26">
        <v>42366</v>
      </c>
      <c r="B976" t="s">
        <v>4</v>
      </c>
      <c r="C976">
        <v>1</v>
      </c>
    </row>
    <row r="977" spans="1:3">
      <c r="A977" s="26">
        <v>42366</v>
      </c>
      <c r="B977" t="s">
        <v>4</v>
      </c>
      <c r="C977">
        <v>1</v>
      </c>
    </row>
    <row r="978" spans="1:3">
      <c r="A978" s="26">
        <v>42366</v>
      </c>
      <c r="B978" t="s">
        <v>4</v>
      </c>
      <c r="C978">
        <v>1</v>
      </c>
    </row>
    <row r="979" spans="1:3">
      <c r="A979" s="26">
        <v>42366</v>
      </c>
      <c r="B979" t="s">
        <v>4</v>
      </c>
      <c r="C979">
        <v>1</v>
      </c>
    </row>
    <row r="980" spans="1:3">
      <c r="A980" s="26">
        <v>42366</v>
      </c>
      <c r="B980" t="s">
        <v>4</v>
      </c>
      <c r="C980">
        <v>1</v>
      </c>
    </row>
    <row r="981" spans="1:3">
      <c r="A981" s="26">
        <v>42366</v>
      </c>
      <c r="B981" t="s">
        <v>4</v>
      </c>
      <c r="C981">
        <v>1</v>
      </c>
    </row>
    <row r="982" spans="1:3">
      <c r="A982" s="26">
        <v>42366</v>
      </c>
      <c r="B982" t="s">
        <v>4</v>
      </c>
      <c r="C982">
        <v>1</v>
      </c>
    </row>
    <row r="983" spans="1:3">
      <c r="A983" s="26">
        <v>42366</v>
      </c>
      <c r="B983" t="s">
        <v>89</v>
      </c>
      <c r="C983">
        <v>1</v>
      </c>
    </row>
    <row r="984" spans="1:3">
      <c r="A984" s="26">
        <v>42366</v>
      </c>
      <c r="B984" t="s">
        <v>89</v>
      </c>
      <c r="C984">
        <v>1</v>
      </c>
    </row>
    <row r="985" spans="1:3">
      <c r="A985" s="26">
        <v>42366</v>
      </c>
      <c r="B985" t="s">
        <v>89</v>
      </c>
      <c r="C985">
        <v>1</v>
      </c>
    </row>
    <row r="986" spans="1:3">
      <c r="A986" s="26">
        <v>42366</v>
      </c>
      <c r="B986" t="s">
        <v>6</v>
      </c>
      <c r="C986">
        <v>1</v>
      </c>
    </row>
    <row r="987" spans="1:3">
      <c r="A987" s="26">
        <v>42366</v>
      </c>
      <c r="B987" t="s">
        <v>6</v>
      </c>
      <c r="C987">
        <v>1</v>
      </c>
    </row>
    <row r="988" spans="1:3">
      <c r="A988" s="26">
        <v>42366</v>
      </c>
      <c r="B988" t="s">
        <v>6</v>
      </c>
      <c r="C988">
        <v>1</v>
      </c>
    </row>
    <row r="989" spans="1:3">
      <c r="A989" s="26">
        <v>42366</v>
      </c>
      <c r="B989" t="s">
        <v>6</v>
      </c>
      <c r="C989">
        <v>1</v>
      </c>
    </row>
    <row r="990" spans="1:3">
      <c r="A990" s="26">
        <v>42366</v>
      </c>
      <c r="B990" t="s">
        <v>6</v>
      </c>
      <c r="C990">
        <v>1</v>
      </c>
    </row>
    <row r="991" spans="1:3">
      <c r="A991" s="26">
        <v>42366</v>
      </c>
      <c r="B991" t="s">
        <v>6</v>
      </c>
      <c r="C991">
        <v>1</v>
      </c>
    </row>
    <row r="992" spans="1:3">
      <c r="A992" s="26">
        <v>42366</v>
      </c>
      <c r="B992" t="s">
        <v>6</v>
      </c>
      <c r="C992">
        <v>1</v>
      </c>
    </row>
    <row r="993" spans="1:3">
      <c r="A993" s="26">
        <v>42366</v>
      </c>
      <c r="B993" t="s">
        <v>6</v>
      </c>
      <c r="C993">
        <v>1</v>
      </c>
    </row>
    <row r="994" spans="1:3">
      <c r="A994" s="26">
        <v>42366</v>
      </c>
      <c r="B994" t="s">
        <v>6</v>
      </c>
      <c r="C994">
        <v>1</v>
      </c>
    </row>
    <row r="995" spans="1:3">
      <c r="A995" s="26">
        <v>42366</v>
      </c>
      <c r="B995" t="s">
        <v>6</v>
      </c>
      <c r="C995">
        <v>1</v>
      </c>
    </row>
    <row r="996" spans="1:3">
      <c r="A996" s="26">
        <v>42366</v>
      </c>
      <c r="B996" t="s">
        <v>6</v>
      </c>
      <c r="C996">
        <v>1</v>
      </c>
    </row>
    <row r="997" spans="1:3">
      <c r="A997" s="26">
        <v>42366</v>
      </c>
      <c r="B997" t="s">
        <v>6</v>
      </c>
      <c r="C997">
        <v>1</v>
      </c>
    </row>
    <row r="998" spans="1:3">
      <c r="A998" s="26">
        <v>42366</v>
      </c>
      <c r="B998" t="s">
        <v>289</v>
      </c>
      <c r="C998">
        <v>1</v>
      </c>
    </row>
    <row r="999" spans="1:3">
      <c r="A999" s="26">
        <v>42366</v>
      </c>
      <c r="B999" t="s">
        <v>89</v>
      </c>
      <c r="C999">
        <v>1</v>
      </c>
    </row>
    <row r="1000" spans="1:3">
      <c r="A1000" s="26">
        <v>42366</v>
      </c>
      <c r="B1000" t="s">
        <v>289</v>
      </c>
      <c r="C1000">
        <v>1</v>
      </c>
    </row>
    <row r="1001" spans="1:3">
      <c r="A1001" s="26">
        <v>42366</v>
      </c>
      <c r="B1001" t="s">
        <v>289</v>
      </c>
      <c r="C1001">
        <v>1</v>
      </c>
    </row>
    <row r="1002" spans="1:3">
      <c r="A1002" s="26">
        <v>42366</v>
      </c>
      <c r="B1002" t="s">
        <v>289</v>
      </c>
      <c r="C1002">
        <v>1</v>
      </c>
    </row>
    <row r="1003" spans="1:3">
      <c r="A1003" s="26">
        <v>42366</v>
      </c>
      <c r="B1003" t="s">
        <v>289</v>
      </c>
      <c r="C1003">
        <v>1</v>
      </c>
    </row>
    <row r="1004" spans="1:3">
      <c r="A1004" s="26">
        <v>42366</v>
      </c>
      <c r="B1004" t="s">
        <v>289</v>
      </c>
      <c r="C1004">
        <v>1</v>
      </c>
    </row>
    <row r="1005" spans="1:3">
      <c r="A1005" s="26">
        <v>42366</v>
      </c>
      <c r="B1005" t="s">
        <v>289</v>
      </c>
      <c r="C1005">
        <v>1</v>
      </c>
    </row>
    <row r="1006" spans="1:3">
      <c r="A1006" s="26">
        <v>42366</v>
      </c>
      <c r="B1006" t="s">
        <v>289</v>
      </c>
      <c r="C1006">
        <v>1</v>
      </c>
    </row>
    <row r="1007" spans="1:3">
      <c r="A1007" s="26">
        <v>42366</v>
      </c>
      <c r="B1007" t="s">
        <v>289</v>
      </c>
      <c r="C1007">
        <v>1</v>
      </c>
    </row>
    <row r="1008" spans="1:3">
      <c r="A1008" s="26">
        <v>42366</v>
      </c>
      <c r="B1008" t="s">
        <v>289</v>
      </c>
      <c r="C1008">
        <v>1</v>
      </c>
    </row>
    <row r="1009" spans="1:3">
      <c r="A1009" s="26">
        <v>42366</v>
      </c>
      <c r="B1009" t="s">
        <v>289</v>
      </c>
      <c r="C1009">
        <v>1</v>
      </c>
    </row>
    <row r="1010" spans="1:3">
      <c r="A1010" s="26">
        <v>42366</v>
      </c>
      <c r="B1010" t="s">
        <v>4</v>
      </c>
      <c r="C1010">
        <v>1</v>
      </c>
    </row>
    <row r="1011" spans="1:3">
      <c r="A1011" s="26">
        <v>42366</v>
      </c>
      <c r="B1011" t="s">
        <v>4</v>
      </c>
      <c r="C1011">
        <v>1</v>
      </c>
    </row>
    <row r="1012" spans="1:3">
      <c r="A1012" s="26">
        <v>42366</v>
      </c>
      <c r="B1012" t="s">
        <v>4</v>
      </c>
      <c r="C1012">
        <v>1</v>
      </c>
    </row>
    <row r="1013" spans="1:3">
      <c r="A1013" s="26">
        <v>42366</v>
      </c>
      <c r="B1013" t="s">
        <v>4</v>
      </c>
      <c r="C1013">
        <v>1</v>
      </c>
    </row>
    <row r="1014" spans="1:3">
      <c r="A1014" s="26">
        <v>42366</v>
      </c>
      <c r="B1014" t="s">
        <v>4</v>
      </c>
      <c r="C1014">
        <v>1</v>
      </c>
    </row>
    <row r="1015" spans="1:3">
      <c r="A1015" s="26">
        <v>42366</v>
      </c>
      <c r="B1015" t="s">
        <v>4</v>
      </c>
      <c r="C1015">
        <v>1</v>
      </c>
    </row>
    <row r="1016" spans="1:3">
      <c r="A1016" s="26">
        <v>42366</v>
      </c>
      <c r="B1016" t="s">
        <v>1</v>
      </c>
      <c r="C1016">
        <v>1</v>
      </c>
    </row>
    <row r="1017" spans="1:3">
      <c r="A1017" s="26">
        <v>42366</v>
      </c>
      <c r="B1017" t="s">
        <v>1</v>
      </c>
      <c r="C1017">
        <v>1</v>
      </c>
    </row>
    <row r="1018" spans="1:3">
      <c r="A1018" s="26">
        <v>42366</v>
      </c>
      <c r="B1018" t="s">
        <v>1</v>
      </c>
      <c r="C1018">
        <v>1</v>
      </c>
    </row>
    <row r="1019" spans="1:3">
      <c r="A1019" s="26">
        <v>42366</v>
      </c>
      <c r="B1019" t="s">
        <v>4</v>
      </c>
      <c r="C1019">
        <v>1</v>
      </c>
    </row>
    <row r="1020" spans="1:3">
      <c r="A1020" s="26">
        <v>42366</v>
      </c>
      <c r="B1020" t="s">
        <v>4</v>
      </c>
      <c r="C1020">
        <v>1</v>
      </c>
    </row>
    <row r="1021" spans="1:3">
      <c r="A1021" s="26">
        <v>42366</v>
      </c>
      <c r="B1021" t="s">
        <v>4</v>
      </c>
      <c r="C1021">
        <v>1</v>
      </c>
    </row>
    <row r="1022" spans="1:3">
      <c r="A1022" s="26">
        <v>42366</v>
      </c>
      <c r="B1022" t="s">
        <v>4</v>
      </c>
      <c r="C1022">
        <v>1</v>
      </c>
    </row>
    <row r="1023" spans="1:3">
      <c r="A1023" s="26">
        <v>42366</v>
      </c>
      <c r="B1023" t="s">
        <v>4</v>
      </c>
      <c r="C1023">
        <v>1</v>
      </c>
    </row>
    <row r="1024" spans="1:3">
      <c r="A1024" s="26">
        <v>42366</v>
      </c>
      <c r="B1024" t="s">
        <v>4</v>
      </c>
      <c r="C1024">
        <v>1</v>
      </c>
    </row>
    <row r="1025" spans="1:3">
      <c r="A1025" s="26">
        <v>42366</v>
      </c>
      <c r="B1025" t="s">
        <v>1</v>
      </c>
      <c r="C1025">
        <v>1</v>
      </c>
    </row>
    <row r="1026" spans="1:3">
      <c r="A1026" s="26">
        <v>42366</v>
      </c>
      <c r="B1026" t="s">
        <v>1</v>
      </c>
      <c r="C1026">
        <v>1</v>
      </c>
    </row>
    <row r="1027" spans="1:3">
      <c r="A1027" s="26">
        <v>42366</v>
      </c>
      <c r="B1027" t="s">
        <v>1</v>
      </c>
      <c r="C1027">
        <v>1</v>
      </c>
    </row>
    <row r="1028" spans="1:3">
      <c r="A1028" s="26">
        <v>42366</v>
      </c>
      <c r="B1028" t="s">
        <v>89</v>
      </c>
      <c r="C1028">
        <v>1</v>
      </c>
    </row>
    <row r="1029" spans="1:3">
      <c r="A1029" s="26">
        <v>42366</v>
      </c>
      <c r="B1029" t="s">
        <v>78</v>
      </c>
      <c r="C1029">
        <v>1</v>
      </c>
    </row>
    <row r="1030" spans="1:3">
      <c r="A1030" s="26">
        <v>42367</v>
      </c>
      <c r="B1030" t="s">
        <v>6</v>
      </c>
      <c r="C1030">
        <v>1</v>
      </c>
    </row>
    <row r="1031" spans="1:3">
      <c r="A1031" s="26">
        <v>42367</v>
      </c>
      <c r="B1031" t="s">
        <v>4</v>
      </c>
      <c r="C1031">
        <v>1</v>
      </c>
    </row>
    <row r="1032" spans="1:3">
      <c r="A1032" s="26">
        <v>42367</v>
      </c>
      <c r="B1032" t="s">
        <v>78</v>
      </c>
      <c r="C1032">
        <v>1</v>
      </c>
    </row>
    <row r="1033" spans="1:3">
      <c r="A1033" s="26">
        <v>42367</v>
      </c>
      <c r="B1033" t="s">
        <v>289</v>
      </c>
      <c r="C1033">
        <v>1</v>
      </c>
    </row>
    <row r="1034" spans="1:3">
      <c r="A1034" s="26">
        <v>42367</v>
      </c>
      <c r="B1034" t="s">
        <v>75</v>
      </c>
      <c r="C1034">
        <v>1</v>
      </c>
    </row>
    <row r="1035" spans="1:3">
      <c r="A1035" s="26">
        <v>42367</v>
      </c>
      <c r="B1035" t="s">
        <v>257</v>
      </c>
      <c r="C1035">
        <v>1</v>
      </c>
    </row>
    <row r="1036" spans="1:3">
      <c r="A1036" s="26">
        <v>42367</v>
      </c>
      <c r="B1036" t="s">
        <v>26</v>
      </c>
      <c r="C1036">
        <v>1</v>
      </c>
    </row>
    <row r="1037" spans="1:3">
      <c r="A1037" s="26">
        <v>42367</v>
      </c>
      <c r="B1037" t="s">
        <v>26</v>
      </c>
      <c r="C1037">
        <v>1</v>
      </c>
    </row>
    <row r="1038" spans="1:3">
      <c r="A1038" s="26">
        <v>42367</v>
      </c>
      <c r="B1038" t="s">
        <v>26</v>
      </c>
      <c r="C1038">
        <v>1</v>
      </c>
    </row>
    <row r="1039" spans="1:3">
      <c r="A1039" s="26">
        <v>42367</v>
      </c>
      <c r="B1039" t="s">
        <v>26</v>
      </c>
      <c r="C1039">
        <v>1</v>
      </c>
    </row>
    <row r="1040" spans="1:3">
      <c r="A1040" s="26">
        <v>42367</v>
      </c>
      <c r="B1040" t="s">
        <v>26</v>
      </c>
      <c r="C1040">
        <v>1</v>
      </c>
    </row>
    <row r="1041" spans="1:3">
      <c r="A1041" s="26">
        <v>42367</v>
      </c>
      <c r="B1041" t="s">
        <v>26</v>
      </c>
      <c r="C1041">
        <v>1</v>
      </c>
    </row>
    <row r="1042" spans="1:3">
      <c r="A1042" s="26">
        <v>42367</v>
      </c>
      <c r="B1042" t="s">
        <v>4</v>
      </c>
      <c r="C1042">
        <v>1</v>
      </c>
    </row>
    <row r="1043" spans="1:3">
      <c r="A1043" s="26">
        <v>42367</v>
      </c>
      <c r="B1043" t="s">
        <v>19</v>
      </c>
      <c r="C1043">
        <v>1</v>
      </c>
    </row>
    <row r="1044" spans="1:3">
      <c r="A1044" s="26">
        <v>42367</v>
      </c>
      <c r="B1044" t="s">
        <v>289</v>
      </c>
      <c r="C1044">
        <v>1</v>
      </c>
    </row>
    <row r="1045" spans="1:3">
      <c r="A1045" s="26">
        <v>42367</v>
      </c>
      <c r="B1045" t="s">
        <v>6</v>
      </c>
      <c r="C1045">
        <v>1</v>
      </c>
    </row>
    <row r="1046" spans="1:3">
      <c r="A1046" s="26">
        <v>42367</v>
      </c>
      <c r="B1046" t="s">
        <v>6</v>
      </c>
      <c r="C1046">
        <v>1</v>
      </c>
    </row>
    <row r="1047" spans="1:3">
      <c r="A1047" s="26">
        <v>42367</v>
      </c>
      <c r="B1047" t="s">
        <v>6</v>
      </c>
      <c r="C1047">
        <v>1</v>
      </c>
    </row>
    <row r="1048" spans="1:3">
      <c r="A1048" s="26">
        <v>42367</v>
      </c>
      <c r="B1048" t="s">
        <v>6</v>
      </c>
      <c r="C1048">
        <v>1</v>
      </c>
    </row>
    <row r="1049" spans="1:3">
      <c r="A1049" s="26">
        <v>42367</v>
      </c>
      <c r="B1049" t="s">
        <v>6</v>
      </c>
      <c r="C1049">
        <v>1</v>
      </c>
    </row>
    <row r="1050" spans="1:3">
      <c r="A1050" s="26">
        <v>42367</v>
      </c>
      <c r="B1050" t="s">
        <v>13</v>
      </c>
      <c r="C1050">
        <v>1</v>
      </c>
    </row>
    <row r="1051" spans="1:3">
      <c r="A1051" s="26">
        <v>42367</v>
      </c>
      <c r="B1051" t="s">
        <v>19</v>
      </c>
      <c r="C1051">
        <v>1</v>
      </c>
    </row>
    <row r="1052" spans="1:3">
      <c r="A1052" s="26">
        <v>42367</v>
      </c>
      <c r="B1052" t="s">
        <v>19</v>
      </c>
      <c r="C1052">
        <v>1</v>
      </c>
    </row>
    <row r="1053" spans="1:3">
      <c r="A1053" s="26">
        <v>42367</v>
      </c>
      <c r="B1053" t="s">
        <v>19</v>
      </c>
      <c r="C1053">
        <v>1</v>
      </c>
    </row>
    <row r="1054" spans="1:3">
      <c r="A1054" s="26">
        <v>42367</v>
      </c>
      <c r="B1054" t="s">
        <v>89</v>
      </c>
      <c r="C1054">
        <v>1</v>
      </c>
    </row>
    <row r="1055" spans="1:3">
      <c r="A1055" s="26">
        <v>42367</v>
      </c>
      <c r="B1055" t="s">
        <v>109</v>
      </c>
      <c r="C1055">
        <v>1</v>
      </c>
    </row>
    <row r="1056" spans="1:3">
      <c r="A1056" s="26">
        <v>42367</v>
      </c>
      <c r="B1056" t="s">
        <v>89</v>
      </c>
      <c r="C1056">
        <v>1</v>
      </c>
    </row>
    <row r="1057" spans="1:3">
      <c r="A1057" s="26">
        <v>42367</v>
      </c>
      <c r="B1057" t="s">
        <v>11</v>
      </c>
      <c r="C1057">
        <v>1</v>
      </c>
    </row>
    <row r="1058" spans="1:3">
      <c r="A1058" s="26">
        <v>42367</v>
      </c>
      <c r="B1058" t="s">
        <v>13</v>
      </c>
      <c r="C1058">
        <v>1</v>
      </c>
    </row>
    <row r="1059" spans="1:3">
      <c r="A1059" s="26">
        <v>42368</v>
      </c>
      <c r="B1059" t="s">
        <v>48</v>
      </c>
      <c r="C1059">
        <v>1</v>
      </c>
    </row>
    <row r="1060" spans="1:3">
      <c r="A1060" s="26">
        <v>42368</v>
      </c>
      <c r="B1060" t="s">
        <v>48</v>
      </c>
      <c r="C1060">
        <v>1</v>
      </c>
    </row>
    <row r="1061" spans="1:3">
      <c r="A1061" s="26">
        <v>42368</v>
      </c>
      <c r="B1061" t="s">
        <v>48</v>
      </c>
      <c r="C1061">
        <v>1</v>
      </c>
    </row>
    <row r="1062" spans="1:3">
      <c r="A1062" s="26">
        <v>42368</v>
      </c>
      <c r="B1062" t="s">
        <v>48</v>
      </c>
      <c r="C1062">
        <v>1</v>
      </c>
    </row>
    <row r="1063" spans="1:3">
      <c r="A1063" s="26">
        <v>42368</v>
      </c>
      <c r="B1063" t="s">
        <v>48</v>
      </c>
      <c r="C1063">
        <v>1</v>
      </c>
    </row>
    <row r="1064" spans="1:3">
      <c r="A1064" s="26">
        <v>42368</v>
      </c>
      <c r="B1064" t="s">
        <v>11</v>
      </c>
      <c r="C1064">
        <v>1</v>
      </c>
    </row>
    <row r="1065" spans="1:3">
      <c r="A1065" s="26">
        <v>42368</v>
      </c>
      <c r="B1065" t="s">
        <v>89</v>
      </c>
      <c r="C1065">
        <v>1</v>
      </c>
    </row>
    <row r="1066" spans="1:3">
      <c r="A1066" s="26">
        <v>42368</v>
      </c>
      <c r="B1066" t="s">
        <v>89</v>
      </c>
      <c r="C1066">
        <v>1</v>
      </c>
    </row>
    <row r="1067" spans="1:3">
      <c r="A1067" s="26">
        <v>42368</v>
      </c>
      <c r="B1067" t="s">
        <v>11</v>
      </c>
      <c r="C1067">
        <v>1</v>
      </c>
    </row>
    <row r="1068" spans="1:3">
      <c r="A1068" s="26">
        <v>42368</v>
      </c>
      <c r="B1068" t="s">
        <v>89</v>
      </c>
      <c r="C1068">
        <v>1</v>
      </c>
    </row>
    <row r="1069" spans="1:3">
      <c r="A1069" s="26">
        <v>42368</v>
      </c>
      <c r="B1069" t="s">
        <v>89</v>
      </c>
      <c r="C1069">
        <v>1</v>
      </c>
    </row>
    <row r="1070" spans="1:3">
      <c r="A1070" s="26">
        <v>42368</v>
      </c>
      <c r="B1070" t="s">
        <v>89</v>
      </c>
      <c r="C1070">
        <v>1</v>
      </c>
    </row>
    <row r="1071" spans="1:3">
      <c r="A1071" s="26">
        <v>42368</v>
      </c>
      <c r="B1071" t="s">
        <v>89</v>
      </c>
      <c r="C1071">
        <v>1</v>
      </c>
    </row>
    <row r="1072" spans="1:3">
      <c r="A1072" s="26">
        <v>42368</v>
      </c>
      <c r="B1072" t="s">
        <v>11</v>
      </c>
      <c r="C1072">
        <v>1</v>
      </c>
    </row>
    <row r="1073" spans="1:3">
      <c r="A1073" s="26">
        <v>42368</v>
      </c>
      <c r="B1073" t="s">
        <v>89</v>
      </c>
      <c r="C1073">
        <v>1</v>
      </c>
    </row>
    <row r="1074" spans="1:3">
      <c r="A1074" s="26">
        <v>42368</v>
      </c>
      <c r="B1074" t="s">
        <v>89</v>
      </c>
      <c r="C1074">
        <v>1</v>
      </c>
    </row>
    <row r="1075" spans="1:3">
      <c r="A1075" s="26">
        <v>42368</v>
      </c>
      <c r="B1075" t="s">
        <v>11</v>
      </c>
      <c r="C1075">
        <v>1</v>
      </c>
    </row>
    <row r="1076" spans="1:3">
      <c r="A1076" s="26">
        <v>42368</v>
      </c>
      <c r="B1076" t="s">
        <v>89</v>
      </c>
      <c r="C1076">
        <v>1</v>
      </c>
    </row>
    <row r="1077" spans="1:3">
      <c r="A1077" s="26">
        <v>42368</v>
      </c>
      <c r="B1077" t="s">
        <v>89</v>
      </c>
      <c r="C1077">
        <v>1</v>
      </c>
    </row>
    <row r="1078" spans="1:3">
      <c r="A1078" s="26">
        <v>42368</v>
      </c>
      <c r="B1078" t="s">
        <v>89</v>
      </c>
      <c r="C1078">
        <v>1</v>
      </c>
    </row>
    <row r="1079" spans="1:3">
      <c r="A1079" s="26">
        <v>42368</v>
      </c>
      <c r="B1079" t="s">
        <v>89</v>
      </c>
      <c r="C1079">
        <v>1</v>
      </c>
    </row>
    <row r="1080" spans="1:3">
      <c r="A1080" s="26">
        <v>42368</v>
      </c>
      <c r="B1080" t="s">
        <v>89</v>
      </c>
      <c r="C1080">
        <v>1</v>
      </c>
    </row>
    <row r="1081" spans="1:3">
      <c r="A1081" s="26">
        <v>42368</v>
      </c>
      <c r="B1081" t="s">
        <v>89</v>
      </c>
      <c r="C1081">
        <v>1</v>
      </c>
    </row>
    <row r="1082" spans="1:3">
      <c r="A1082" s="26">
        <v>42368</v>
      </c>
      <c r="B1082" t="s">
        <v>11</v>
      </c>
      <c r="C1082">
        <v>1</v>
      </c>
    </row>
    <row r="1083" spans="1:3">
      <c r="A1083" s="26">
        <v>42368</v>
      </c>
      <c r="B1083" t="s">
        <v>89</v>
      </c>
      <c r="C1083">
        <v>1</v>
      </c>
    </row>
    <row r="1084" spans="1:3">
      <c r="A1084" s="26">
        <v>42368</v>
      </c>
      <c r="B1084" t="s">
        <v>89</v>
      </c>
      <c r="C1084">
        <v>1</v>
      </c>
    </row>
    <row r="1085" spans="1:3">
      <c r="A1085" s="26">
        <v>42368</v>
      </c>
      <c r="B1085" t="s">
        <v>89</v>
      </c>
      <c r="C1085">
        <v>1</v>
      </c>
    </row>
    <row r="1086" spans="1:3">
      <c r="A1086" s="26">
        <v>42368</v>
      </c>
      <c r="B1086" t="s">
        <v>89</v>
      </c>
      <c r="C1086">
        <v>1</v>
      </c>
    </row>
    <row r="1087" spans="1:3">
      <c r="A1087" s="26">
        <v>42368</v>
      </c>
      <c r="B1087" t="s">
        <v>11</v>
      </c>
      <c r="C1087">
        <v>1</v>
      </c>
    </row>
    <row r="1088" spans="1:3">
      <c r="A1088" s="26">
        <v>42368</v>
      </c>
      <c r="B1088" t="s">
        <v>26</v>
      </c>
      <c r="C1088">
        <v>1</v>
      </c>
    </row>
    <row r="1089" spans="1:3">
      <c r="A1089" s="26">
        <v>42368</v>
      </c>
      <c r="B1089" t="s">
        <v>78</v>
      </c>
      <c r="C1089">
        <v>1</v>
      </c>
    </row>
    <row r="1090" spans="1:3">
      <c r="A1090" s="26">
        <v>42368</v>
      </c>
      <c r="B1090" t="s">
        <v>89</v>
      </c>
      <c r="C1090">
        <v>1</v>
      </c>
    </row>
    <row r="1091" spans="1:3">
      <c r="A1091" s="26">
        <v>42368</v>
      </c>
      <c r="B1091" t="s">
        <v>6</v>
      </c>
      <c r="C1091">
        <v>1</v>
      </c>
    </row>
    <row r="1092" spans="1:3">
      <c r="A1092" s="26">
        <v>42368</v>
      </c>
      <c r="B1092" t="s">
        <v>89</v>
      </c>
      <c r="C1092">
        <v>1</v>
      </c>
    </row>
    <row r="1093" spans="1:3">
      <c r="A1093" s="26">
        <v>42368</v>
      </c>
      <c r="B1093" t="s">
        <v>289</v>
      </c>
      <c r="C1093">
        <v>1</v>
      </c>
    </row>
    <row r="1094" spans="1:3">
      <c r="A1094" s="26">
        <v>42368</v>
      </c>
      <c r="B1094" t="s">
        <v>6</v>
      </c>
      <c r="C1094">
        <v>1</v>
      </c>
    </row>
    <row r="1095" spans="1:3">
      <c r="A1095" s="26">
        <v>42368</v>
      </c>
      <c r="B1095" t="s">
        <v>75</v>
      </c>
      <c r="C1095">
        <v>1</v>
      </c>
    </row>
    <row r="1096" spans="1:3">
      <c r="A1096" s="26">
        <v>42368</v>
      </c>
      <c r="B1096" t="s">
        <v>78</v>
      </c>
      <c r="C1096">
        <v>1</v>
      </c>
    </row>
    <row r="1097" spans="1:3">
      <c r="A1097" s="26">
        <v>42368</v>
      </c>
      <c r="B1097" t="s">
        <v>289</v>
      </c>
      <c r="C1097">
        <v>1</v>
      </c>
    </row>
    <row r="1098" spans="1:3">
      <c r="A1098" s="26">
        <v>42368</v>
      </c>
      <c r="B1098" t="s">
        <v>289</v>
      </c>
      <c r="C1098">
        <v>1</v>
      </c>
    </row>
    <row r="1099" spans="1:3">
      <c r="A1099" s="26">
        <v>42368</v>
      </c>
      <c r="B1099" t="s">
        <v>6</v>
      </c>
      <c r="C1099">
        <v>1</v>
      </c>
    </row>
    <row r="1100" spans="1:3">
      <c r="A1100" s="26">
        <v>42368</v>
      </c>
      <c r="B1100" t="s">
        <v>6</v>
      </c>
      <c r="C1100">
        <v>1</v>
      </c>
    </row>
    <row r="1101" spans="1:3">
      <c r="A1101" s="26">
        <v>42368</v>
      </c>
      <c r="B1101" t="s">
        <v>6</v>
      </c>
      <c r="C1101">
        <v>1</v>
      </c>
    </row>
    <row r="1102" spans="1:3">
      <c r="A1102" s="26">
        <v>42368</v>
      </c>
      <c r="B1102" t="s">
        <v>6</v>
      </c>
      <c r="C1102">
        <v>1</v>
      </c>
    </row>
    <row r="1103" spans="1:3">
      <c r="A1103" s="26">
        <v>42368</v>
      </c>
      <c r="B1103" t="s">
        <v>537</v>
      </c>
      <c r="C1103">
        <v>1</v>
      </c>
    </row>
    <row r="1104" spans="1:3">
      <c r="A1104" s="26">
        <v>42368</v>
      </c>
      <c r="B1104" t="s">
        <v>89</v>
      </c>
      <c r="C1104">
        <v>1</v>
      </c>
    </row>
    <row r="1105" spans="1:3">
      <c r="A1105" s="26">
        <v>42368</v>
      </c>
      <c r="B1105" t="s">
        <v>78</v>
      </c>
      <c r="C1105">
        <v>1</v>
      </c>
    </row>
    <row r="1106" spans="1:3">
      <c r="A1106" s="26">
        <v>42369</v>
      </c>
      <c r="B1106" t="s">
        <v>89</v>
      </c>
      <c r="C1106">
        <v>1</v>
      </c>
    </row>
    <row r="1107" spans="1:3">
      <c r="A1107" s="26">
        <v>42369</v>
      </c>
      <c r="B1107" t="s">
        <v>89</v>
      </c>
      <c r="C1107">
        <v>1</v>
      </c>
    </row>
    <row r="1108" spans="1:3">
      <c r="A1108" s="26">
        <v>42369</v>
      </c>
      <c r="B1108" t="s">
        <v>89</v>
      </c>
      <c r="C1108">
        <v>1</v>
      </c>
    </row>
    <row r="1109" spans="1:3">
      <c r="A1109" s="26">
        <v>42369</v>
      </c>
      <c r="B1109" t="s">
        <v>289</v>
      </c>
      <c r="C1109">
        <v>1</v>
      </c>
    </row>
    <row r="1110" spans="1:3">
      <c r="A1110" s="26">
        <v>42369</v>
      </c>
      <c r="B1110" t="s">
        <v>13</v>
      </c>
      <c r="C1110">
        <v>1</v>
      </c>
    </row>
    <row r="1111" spans="1:3">
      <c r="A1111" s="26">
        <v>42369</v>
      </c>
      <c r="B1111" t="s">
        <v>13</v>
      </c>
      <c r="C1111">
        <v>1</v>
      </c>
    </row>
    <row r="1112" spans="1:3">
      <c r="A1112" s="26">
        <v>42369</v>
      </c>
      <c r="B1112" t="s">
        <v>6</v>
      </c>
      <c r="C1112">
        <v>1</v>
      </c>
    </row>
    <row r="1113" spans="1:3">
      <c r="A1113" s="26">
        <v>42369</v>
      </c>
      <c r="B1113" t="s">
        <v>6</v>
      </c>
      <c r="C1113">
        <v>1</v>
      </c>
    </row>
    <row r="1114" spans="1:3">
      <c r="A1114" s="26">
        <v>42369</v>
      </c>
      <c r="B1114" t="s">
        <v>6</v>
      </c>
      <c r="C1114">
        <v>1</v>
      </c>
    </row>
    <row r="1115" spans="1:3">
      <c r="A1115" s="26">
        <v>42369</v>
      </c>
      <c r="B1115" t="s">
        <v>6</v>
      </c>
      <c r="C1115">
        <v>1</v>
      </c>
    </row>
    <row r="1116" spans="1:3">
      <c r="A1116" s="26">
        <v>42369</v>
      </c>
      <c r="B1116" t="s">
        <v>6</v>
      </c>
      <c r="C1116">
        <v>1</v>
      </c>
    </row>
    <row r="1117" spans="1:3">
      <c r="A1117" s="26">
        <v>42369</v>
      </c>
      <c r="B1117" t="s">
        <v>4</v>
      </c>
      <c r="C1117">
        <v>1</v>
      </c>
    </row>
    <row r="1118" spans="1:3">
      <c r="A1118" s="26">
        <v>42369</v>
      </c>
      <c r="B1118" t="s">
        <v>4</v>
      </c>
      <c r="C1118">
        <v>1</v>
      </c>
    </row>
    <row r="1119" spans="1:3">
      <c r="A1119" s="26">
        <v>42369</v>
      </c>
      <c r="B1119" t="s">
        <v>4</v>
      </c>
      <c r="C1119">
        <v>1</v>
      </c>
    </row>
    <row r="1120" spans="1:3">
      <c r="A1120" s="26">
        <v>42369</v>
      </c>
      <c r="B1120" t="s">
        <v>4</v>
      </c>
      <c r="C1120">
        <v>1</v>
      </c>
    </row>
    <row r="1121" spans="1:3">
      <c r="A1121" s="26">
        <v>42369</v>
      </c>
      <c r="B1121" t="s">
        <v>4</v>
      </c>
      <c r="C1121">
        <v>1</v>
      </c>
    </row>
    <row r="1122" spans="1:3">
      <c r="A1122" s="26">
        <v>42369</v>
      </c>
      <c r="B1122" t="s">
        <v>4</v>
      </c>
      <c r="C1122">
        <v>1</v>
      </c>
    </row>
    <row r="1123" spans="1:3">
      <c r="A1123" s="26">
        <v>42369</v>
      </c>
      <c r="B1123" t="s">
        <v>4</v>
      </c>
      <c r="C1123">
        <v>1</v>
      </c>
    </row>
    <row r="1124" spans="1:3">
      <c r="A1124" s="26">
        <v>42369</v>
      </c>
      <c r="B1124" t="s">
        <v>4</v>
      </c>
      <c r="C1124">
        <v>1</v>
      </c>
    </row>
    <row r="1125" spans="1:3">
      <c r="A1125" s="26">
        <v>42369</v>
      </c>
      <c r="B1125" t="s">
        <v>4</v>
      </c>
      <c r="C1125">
        <v>1</v>
      </c>
    </row>
    <row r="1126" spans="1:3">
      <c r="A1126" s="26">
        <v>42369</v>
      </c>
      <c r="B1126" t="s">
        <v>4</v>
      </c>
      <c r="C1126">
        <v>1</v>
      </c>
    </row>
    <row r="1127" spans="1:3">
      <c r="A1127" s="26">
        <v>42369</v>
      </c>
      <c r="B1127" t="s">
        <v>4</v>
      </c>
      <c r="C1127">
        <v>1</v>
      </c>
    </row>
    <row r="1128" spans="1:3">
      <c r="A1128" s="26">
        <v>42369</v>
      </c>
      <c r="B1128" t="s">
        <v>4</v>
      </c>
      <c r="C1128">
        <v>1</v>
      </c>
    </row>
    <row r="1129" spans="1:3">
      <c r="A1129" s="26">
        <v>42369</v>
      </c>
      <c r="B1129" t="s">
        <v>4</v>
      </c>
      <c r="C1129">
        <v>1</v>
      </c>
    </row>
    <row r="1130" spans="1:3">
      <c r="A1130" s="26">
        <v>42369</v>
      </c>
      <c r="B1130" t="s">
        <v>4</v>
      </c>
      <c r="C1130">
        <v>1</v>
      </c>
    </row>
    <row r="1131" spans="1:3">
      <c r="A1131" s="26">
        <v>42369</v>
      </c>
      <c r="B1131" t="s">
        <v>4</v>
      </c>
      <c r="C1131">
        <v>1</v>
      </c>
    </row>
    <row r="1132" spans="1:3">
      <c r="A1132" s="26">
        <v>42369</v>
      </c>
      <c r="B1132" t="s">
        <v>4</v>
      </c>
      <c r="C1132">
        <v>1</v>
      </c>
    </row>
    <row r="1133" spans="1:3">
      <c r="A1133" s="26">
        <v>42369</v>
      </c>
      <c r="B1133" t="s">
        <v>4</v>
      </c>
      <c r="C1133">
        <v>1</v>
      </c>
    </row>
    <row r="1134" spans="1:3">
      <c r="A1134" s="26">
        <v>42369</v>
      </c>
      <c r="B1134" t="s">
        <v>78</v>
      </c>
      <c r="C1134">
        <v>1</v>
      </c>
    </row>
    <row r="1135" spans="1:3">
      <c r="A1135" s="26">
        <v>42369</v>
      </c>
      <c r="B1135" t="s">
        <v>13</v>
      </c>
      <c r="C1135">
        <v>1</v>
      </c>
    </row>
    <row r="1136" spans="1:3">
      <c r="A1136" s="26">
        <v>42369</v>
      </c>
      <c r="B1136" t="s">
        <v>13</v>
      </c>
      <c r="C1136">
        <v>1</v>
      </c>
    </row>
  </sheetData>
  <phoneticPr fontId="1" type="noConversion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topLeftCell="A10" workbookViewId="0">
      <selection activeCell="E2" sqref="E2:F26"/>
    </sheetView>
  </sheetViews>
  <sheetFormatPr defaultRowHeight="13.5"/>
  <cols>
    <col min="1" max="1" width="10.5" bestFit="1" customWidth="1"/>
    <col min="5" max="5" width="10.5" customWidth="1"/>
    <col min="6" max="6" width="13.75" bestFit="1" customWidth="1"/>
    <col min="8" max="8" width="3.5" bestFit="1" customWidth="1"/>
    <col min="9" max="9" width="4.5" bestFit="1" customWidth="1"/>
  </cols>
  <sheetData>
    <row r="1" spans="1:9">
      <c r="A1" t="s">
        <v>541</v>
      </c>
      <c r="B1" t="s">
        <v>539</v>
      </c>
      <c r="C1" t="s">
        <v>542</v>
      </c>
      <c r="E1" s="11" t="s">
        <v>504</v>
      </c>
      <c r="F1" t="s">
        <v>543</v>
      </c>
    </row>
    <row r="2" spans="1:9">
      <c r="A2" s="26">
        <v>42128</v>
      </c>
      <c r="B2" t="s">
        <v>6</v>
      </c>
      <c r="C2">
        <v>1</v>
      </c>
      <c r="E2" s="44">
        <v>42128</v>
      </c>
      <c r="F2" s="12">
        <v>33</v>
      </c>
      <c r="H2" s="2">
        <v>1</v>
      </c>
      <c r="I2" s="12">
        <v>12</v>
      </c>
    </row>
    <row r="3" spans="1:9">
      <c r="A3" s="26">
        <v>42128</v>
      </c>
      <c r="B3" t="s">
        <v>6</v>
      </c>
      <c r="C3">
        <v>1</v>
      </c>
      <c r="E3" s="44">
        <v>42129</v>
      </c>
      <c r="F3" s="12">
        <v>11</v>
      </c>
      <c r="H3" s="2">
        <v>2</v>
      </c>
      <c r="I3" s="12">
        <v>43</v>
      </c>
    </row>
    <row r="4" spans="1:9">
      <c r="A4" s="26">
        <v>42128</v>
      </c>
      <c r="B4" t="s">
        <v>6</v>
      </c>
      <c r="C4">
        <v>1</v>
      </c>
      <c r="E4" s="44">
        <v>42130</v>
      </c>
      <c r="F4" s="12">
        <v>12</v>
      </c>
      <c r="H4" s="2">
        <v>3</v>
      </c>
      <c r="I4" s="12">
        <v>13</v>
      </c>
    </row>
    <row r="5" spans="1:9">
      <c r="A5" s="26">
        <v>42128</v>
      </c>
      <c r="B5" t="s">
        <v>6</v>
      </c>
      <c r="C5">
        <v>1</v>
      </c>
      <c r="E5" s="44">
        <v>42131</v>
      </c>
      <c r="F5" s="12">
        <v>7</v>
      </c>
      <c r="H5" s="2">
        <v>4</v>
      </c>
      <c r="I5" s="12">
        <v>4</v>
      </c>
    </row>
    <row r="6" spans="1:9">
      <c r="A6" s="26">
        <v>42128</v>
      </c>
      <c r="B6" t="s">
        <v>48</v>
      </c>
      <c r="C6">
        <v>1</v>
      </c>
      <c r="E6" s="44">
        <v>42132</v>
      </c>
      <c r="F6" s="12">
        <v>5</v>
      </c>
      <c r="H6" s="2">
        <v>5</v>
      </c>
      <c r="I6" s="12">
        <v>105</v>
      </c>
    </row>
    <row r="7" spans="1:9">
      <c r="A7" s="26">
        <v>42128</v>
      </c>
      <c r="B7" t="s">
        <v>48</v>
      </c>
      <c r="C7">
        <v>1</v>
      </c>
      <c r="E7" s="44">
        <v>42133</v>
      </c>
      <c r="F7" s="12">
        <v>2</v>
      </c>
      <c r="H7" s="2">
        <v>6</v>
      </c>
      <c r="I7" s="12">
        <v>53</v>
      </c>
    </row>
    <row r="8" spans="1:9">
      <c r="A8" s="26">
        <v>42128</v>
      </c>
      <c r="B8" t="s">
        <v>48</v>
      </c>
      <c r="C8">
        <v>1</v>
      </c>
      <c r="E8" s="44">
        <v>42134</v>
      </c>
      <c r="F8" s="12">
        <v>1</v>
      </c>
      <c r="H8" s="2">
        <v>7</v>
      </c>
      <c r="I8" s="12">
        <v>13</v>
      </c>
    </row>
    <row r="9" spans="1:9">
      <c r="A9" s="26">
        <v>42128</v>
      </c>
      <c r="B9" t="s">
        <v>48</v>
      </c>
      <c r="C9">
        <v>1</v>
      </c>
      <c r="E9" s="44">
        <v>42135</v>
      </c>
      <c r="F9" s="12">
        <v>18</v>
      </c>
      <c r="H9" s="2">
        <v>8</v>
      </c>
      <c r="I9" s="12">
        <v>102</v>
      </c>
    </row>
    <row r="10" spans="1:9">
      <c r="A10" s="26">
        <v>42128</v>
      </c>
      <c r="B10" t="s">
        <v>48</v>
      </c>
      <c r="C10">
        <v>1</v>
      </c>
      <c r="E10" s="44">
        <v>42136</v>
      </c>
      <c r="F10" s="12">
        <v>27</v>
      </c>
      <c r="H10" s="2">
        <v>9</v>
      </c>
      <c r="I10" s="12">
        <v>37</v>
      </c>
    </row>
    <row r="11" spans="1:9">
      <c r="A11" s="26">
        <v>42128</v>
      </c>
      <c r="B11" t="s">
        <v>48</v>
      </c>
      <c r="C11">
        <v>1</v>
      </c>
      <c r="E11" s="44">
        <v>42137</v>
      </c>
      <c r="F11" s="12">
        <v>27</v>
      </c>
      <c r="H11" s="2">
        <v>10</v>
      </c>
      <c r="I11" s="12">
        <v>1</v>
      </c>
    </row>
    <row r="12" spans="1:9">
      <c r="A12" s="26">
        <v>42128</v>
      </c>
      <c r="B12" t="s">
        <v>48</v>
      </c>
      <c r="C12">
        <v>1</v>
      </c>
      <c r="E12" s="44">
        <v>42138</v>
      </c>
      <c r="F12" s="12">
        <v>5</v>
      </c>
      <c r="H12" s="2">
        <v>11</v>
      </c>
      <c r="I12" s="12">
        <v>29</v>
      </c>
    </row>
    <row r="13" spans="1:9">
      <c r="A13" s="26">
        <v>42128</v>
      </c>
      <c r="B13" t="s">
        <v>48</v>
      </c>
      <c r="C13">
        <v>1</v>
      </c>
      <c r="E13" s="44">
        <v>42139</v>
      </c>
      <c r="F13" s="12">
        <v>37</v>
      </c>
      <c r="H13" s="2">
        <v>12</v>
      </c>
      <c r="I13" s="12">
        <v>21</v>
      </c>
    </row>
    <row r="14" spans="1:9">
      <c r="A14" s="26">
        <v>42128</v>
      </c>
      <c r="B14" t="s">
        <v>48</v>
      </c>
      <c r="C14">
        <v>1</v>
      </c>
      <c r="E14" s="44">
        <v>42141</v>
      </c>
      <c r="F14" s="12">
        <v>9</v>
      </c>
      <c r="H14" s="2">
        <v>13</v>
      </c>
      <c r="I14" s="12">
        <v>5</v>
      </c>
    </row>
    <row r="15" spans="1:9">
      <c r="A15" s="26">
        <v>42128</v>
      </c>
      <c r="B15" t="s">
        <v>48</v>
      </c>
      <c r="C15">
        <v>1</v>
      </c>
      <c r="E15" s="44">
        <v>42142</v>
      </c>
      <c r="F15" s="12">
        <v>19</v>
      </c>
      <c r="H15" s="2">
        <v>14</v>
      </c>
      <c r="I15" s="12">
        <v>21</v>
      </c>
    </row>
    <row r="16" spans="1:9">
      <c r="A16" s="26">
        <v>42128</v>
      </c>
      <c r="B16" t="s">
        <v>48</v>
      </c>
      <c r="C16">
        <v>1</v>
      </c>
      <c r="E16" s="44">
        <v>42143</v>
      </c>
      <c r="F16" s="12">
        <v>20</v>
      </c>
      <c r="H16" s="2">
        <v>15</v>
      </c>
      <c r="I16" s="12">
        <v>1</v>
      </c>
    </row>
    <row r="17" spans="1:9">
      <c r="A17" s="26">
        <v>42128</v>
      </c>
      <c r="B17" t="s">
        <v>48</v>
      </c>
      <c r="C17">
        <v>1</v>
      </c>
      <c r="E17" s="44">
        <v>42144</v>
      </c>
      <c r="F17" s="12">
        <v>47</v>
      </c>
      <c r="I17">
        <f>SUM(I2:I16)</f>
        <v>460</v>
      </c>
    </row>
    <row r="18" spans="1:9">
      <c r="A18" s="26">
        <v>42128</v>
      </c>
      <c r="B18" t="s">
        <v>48</v>
      </c>
      <c r="C18">
        <v>1</v>
      </c>
      <c r="E18" s="44">
        <v>42145</v>
      </c>
      <c r="F18" s="12">
        <v>41</v>
      </c>
    </row>
    <row r="19" spans="1:9">
      <c r="A19" s="26">
        <v>42128</v>
      </c>
      <c r="B19" t="s">
        <v>48</v>
      </c>
      <c r="C19">
        <v>1</v>
      </c>
      <c r="E19" s="44">
        <v>42146</v>
      </c>
      <c r="F19" s="12">
        <v>2</v>
      </c>
    </row>
    <row r="20" spans="1:9">
      <c r="A20" s="26">
        <v>42128</v>
      </c>
      <c r="B20" t="s">
        <v>48</v>
      </c>
      <c r="C20">
        <v>1</v>
      </c>
      <c r="E20" s="44">
        <v>42147</v>
      </c>
      <c r="F20" s="12">
        <v>4</v>
      </c>
    </row>
    <row r="21" spans="1:9">
      <c r="A21" s="26">
        <v>42128</v>
      </c>
      <c r="B21" t="s">
        <v>48</v>
      </c>
      <c r="C21">
        <v>1</v>
      </c>
      <c r="E21" s="44">
        <v>42148</v>
      </c>
      <c r="F21" s="12">
        <v>4</v>
      </c>
    </row>
    <row r="22" spans="1:9">
      <c r="A22" s="26">
        <v>42128</v>
      </c>
      <c r="B22" t="s">
        <v>48</v>
      </c>
      <c r="C22">
        <v>1</v>
      </c>
      <c r="E22" s="44">
        <v>42149</v>
      </c>
      <c r="F22" s="12">
        <v>19</v>
      </c>
    </row>
    <row r="23" spans="1:9">
      <c r="A23" s="26">
        <v>42128</v>
      </c>
      <c r="B23" t="s">
        <v>19</v>
      </c>
      <c r="C23">
        <v>1</v>
      </c>
      <c r="E23" s="44">
        <v>42150</v>
      </c>
      <c r="F23" s="12">
        <v>46</v>
      </c>
    </row>
    <row r="24" spans="1:9">
      <c r="A24" s="26">
        <v>42128</v>
      </c>
      <c r="B24" t="s">
        <v>26</v>
      </c>
      <c r="C24">
        <v>1</v>
      </c>
      <c r="E24" s="44">
        <v>42151</v>
      </c>
      <c r="F24" s="12">
        <v>16</v>
      </c>
    </row>
    <row r="25" spans="1:9">
      <c r="A25" s="26">
        <v>42128</v>
      </c>
      <c r="B25" t="s">
        <v>26</v>
      </c>
      <c r="C25">
        <v>1</v>
      </c>
      <c r="E25" s="44">
        <v>42152</v>
      </c>
      <c r="F25" s="12">
        <v>34</v>
      </c>
    </row>
    <row r="26" spans="1:9">
      <c r="A26" s="26">
        <v>42128</v>
      </c>
      <c r="B26" t="s">
        <v>26</v>
      </c>
      <c r="C26">
        <v>1</v>
      </c>
      <c r="E26" s="44">
        <v>42153</v>
      </c>
      <c r="F26" s="12">
        <v>15</v>
      </c>
    </row>
    <row r="27" spans="1:9">
      <c r="A27" s="26">
        <v>42128</v>
      </c>
      <c r="B27" t="s">
        <v>26</v>
      </c>
      <c r="C27">
        <v>1</v>
      </c>
      <c r="E27" s="2" t="s">
        <v>505</v>
      </c>
      <c r="F27" s="12"/>
    </row>
    <row r="28" spans="1:9">
      <c r="A28" s="26">
        <v>42128</v>
      </c>
      <c r="B28" t="s">
        <v>26</v>
      </c>
      <c r="C28">
        <v>1</v>
      </c>
      <c r="E28" s="2" t="s">
        <v>506</v>
      </c>
      <c r="F28" s="12">
        <v>461</v>
      </c>
    </row>
    <row r="29" spans="1:9">
      <c r="A29" s="26">
        <v>42128</v>
      </c>
      <c r="B29" t="s">
        <v>26</v>
      </c>
      <c r="C29">
        <v>1</v>
      </c>
    </row>
    <row r="30" spans="1:9">
      <c r="A30" s="26">
        <v>42128</v>
      </c>
      <c r="B30" t="s">
        <v>26</v>
      </c>
      <c r="C30">
        <v>1</v>
      </c>
    </row>
    <row r="31" spans="1:9">
      <c r="A31" s="26">
        <v>42128</v>
      </c>
      <c r="B31" t="s">
        <v>26</v>
      </c>
      <c r="C31">
        <v>1</v>
      </c>
    </row>
    <row r="32" spans="1:9">
      <c r="A32" s="26">
        <v>42128</v>
      </c>
      <c r="B32" t="s">
        <v>26</v>
      </c>
      <c r="C32">
        <v>1</v>
      </c>
    </row>
    <row r="33" spans="1:3">
      <c r="A33" s="26">
        <v>42128</v>
      </c>
      <c r="B33" t="s">
        <v>26</v>
      </c>
      <c r="C33">
        <v>1</v>
      </c>
    </row>
    <row r="34" spans="1:3">
      <c r="A34" s="26">
        <v>42128</v>
      </c>
      <c r="B34" t="s">
        <v>26</v>
      </c>
      <c r="C34">
        <v>1</v>
      </c>
    </row>
    <row r="35" spans="1:3">
      <c r="A35" s="26">
        <v>42129</v>
      </c>
      <c r="B35" t="s">
        <v>11</v>
      </c>
      <c r="C35">
        <v>1</v>
      </c>
    </row>
    <row r="36" spans="1:3">
      <c r="A36" s="26">
        <v>42129</v>
      </c>
      <c r="B36" t="s">
        <v>89</v>
      </c>
      <c r="C36">
        <v>1</v>
      </c>
    </row>
    <row r="37" spans="1:3">
      <c r="A37" s="26">
        <v>42129</v>
      </c>
      <c r="B37" t="s">
        <v>89</v>
      </c>
      <c r="C37">
        <v>1</v>
      </c>
    </row>
    <row r="38" spans="1:3">
      <c r="A38" s="26">
        <v>42129</v>
      </c>
      <c r="B38" t="s">
        <v>11</v>
      </c>
      <c r="C38">
        <v>1</v>
      </c>
    </row>
    <row r="39" spans="1:3">
      <c r="A39" s="26">
        <v>42129</v>
      </c>
      <c r="B39" t="s">
        <v>24</v>
      </c>
      <c r="C39">
        <v>1</v>
      </c>
    </row>
    <row r="40" spans="1:3">
      <c r="A40" s="26">
        <v>42129</v>
      </c>
      <c r="B40" t="s">
        <v>4</v>
      </c>
      <c r="C40">
        <v>1</v>
      </c>
    </row>
    <row r="41" spans="1:3">
      <c r="A41" s="26">
        <v>42129</v>
      </c>
      <c r="B41" t="s">
        <v>89</v>
      </c>
      <c r="C41">
        <v>1</v>
      </c>
    </row>
    <row r="42" spans="1:3">
      <c r="A42" s="26">
        <v>42129</v>
      </c>
      <c r="B42" t="s">
        <v>109</v>
      </c>
      <c r="C42">
        <v>1</v>
      </c>
    </row>
    <row r="43" spans="1:3">
      <c r="A43" s="26">
        <v>42129</v>
      </c>
      <c r="B43" t="s">
        <v>109</v>
      </c>
      <c r="C43">
        <v>1</v>
      </c>
    </row>
    <row r="44" spans="1:3">
      <c r="A44" s="26">
        <v>42129</v>
      </c>
      <c r="B44" t="s">
        <v>89</v>
      </c>
      <c r="C44">
        <v>1</v>
      </c>
    </row>
    <row r="45" spans="1:3">
      <c r="A45" s="26">
        <v>42129</v>
      </c>
      <c r="B45" t="s">
        <v>109</v>
      </c>
      <c r="C45">
        <v>1</v>
      </c>
    </row>
    <row r="46" spans="1:3">
      <c r="A46" s="26">
        <v>42130</v>
      </c>
      <c r="B46" t="s">
        <v>109</v>
      </c>
      <c r="C46">
        <v>1</v>
      </c>
    </row>
    <row r="47" spans="1:3">
      <c r="A47" s="26">
        <v>42130</v>
      </c>
      <c r="B47" t="s">
        <v>109</v>
      </c>
      <c r="C47">
        <v>1</v>
      </c>
    </row>
    <row r="48" spans="1:3">
      <c r="A48" s="26">
        <v>42130</v>
      </c>
      <c r="B48" t="s">
        <v>89</v>
      </c>
      <c r="C48">
        <v>1</v>
      </c>
    </row>
    <row r="49" spans="1:3">
      <c r="A49" s="26">
        <v>42130</v>
      </c>
      <c r="B49" t="s">
        <v>289</v>
      </c>
      <c r="C49">
        <v>1</v>
      </c>
    </row>
    <row r="50" spans="1:3">
      <c r="A50" s="26">
        <v>42130</v>
      </c>
      <c r="B50" t="s">
        <v>6</v>
      </c>
      <c r="C50">
        <v>1</v>
      </c>
    </row>
    <row r="51" spans="1:3">
      <c r="A51" s="26">
        <v>42130</v>
      </c>
      <c r="B51" t="s">
        <v>6</v>
      </c>
      <c r="C51">
        <v>1</v>
      </c>
    </row>
    <row r="52" spans="1:3">
      <c r="A52" s="26">
        <v>42130</v>
      </c>
      <c r="B52" t="s">
        <v>6</v>
      </c>
      <c r="C52">
        <v>1</v>
      </c>
    </row>
    <row r="53" spans="1:3">
      <c r="A53" s="26">
        <v>42130</v>
      </c>
      <c r="B53" t="s">
        <v>6</v>
      </c>
      <c r="C53">
        <v>1</v>
      </c>
    </row>
    <row r="54" spans="1:3">
      <c r="A54" s="26">
        <v>42130</v>
      </c>
      <c r="B54" t="s">
        <v>6</v>
      </c>
      <c r="C54">
        <v>1</v>
      </c>
    </row>
    <row r="55" spans="1:3">
      <c r="A55" s="26">
        <v>42130</v>
      </c>
      <c r="B55" t="s">
        <v>6</v>
      </c>
      <c r="C55">
        <v>1</v>
      </c>
    </row>
    <row r="56" spans="1:3">
      <c r="A56" s="26">
        <v>42130</v>
      </c>
      <c r="B56" t="s">
        <v>6</v>
      </c>
      <c r="C56">
        <v>1</v>
      </c>
    </row>
    <row r="57" spans="1:3">
      <c r="A57" s="26">
        <v>42130</v>
      </c>
      <c r="B57" t="s">
        <v>6</v>
      </c>
      <c r="C57">
        <v>1</v>
      </c>
    </row>
    <row r="58" spans="1:3">
      <c r="A58" s="26">
        <v>42131</v>
      </c>
      <c r="B58" t="s">
        <v>6</v>
      </c>
      <c r="C58">
        <v>1</v>
      </c>
    </row>
    <row r="59" spans="1:3">
      <c r="A59" s="26">
        <v>42131</v>
      </c>
      <c r="B59" t="s">
        <v>6</v>
      </c>
      <c r="C59">
        <v>1</v>
      </c>
    </row>
    <row r="60" spans="1:3">
      <c r="A60" s="26">
        <v>42131</v>
      </c>
      <c r="B60" t="s">
        <v>6</v>
      </c>
      <c r="C60">
        <v>1</v>
      </c>
    </row>
    <row r="61" spans="1:3">
      <c r="A61" s="26">
        <v>42131</v>
      </c>
      <c r="B61" t="s">
        <v>6</v>
      </c>
      <c r="C61">
        <v>1</v>
      </c>
    </row>
    <row r="62" spans="1:3">
      <c r="A62" s="26">
        <v>42131</v>
      </c>
      <c r="B62" t="s">
        <v>70</v>
      </c>
      <c r="C62">
        <v>1</v>
      </c>
    </row>
    <row r="63" spans="1:3">
      <c r="A63" s="26">
        <v>42131</v>
      </c>
      <c r="B63" t="s">
        <v>78</v>
      </c>
      <c r="C63">
        <v>1</v>
      </c>
    </row>
    <row r="64" spans="1:3">
      <c r="A64" s="26">
        <v>42131</v>
      </c>
      <c r="B64" t="s">
        <v>4</v>
      </c>
      <c r="C64">
        <v>1</v>
      </c>
    </row>
    <row r="65" spans="1:3">
      <c r="A65" s="26">
        <v>42132</v>
      </c>
      <c r="B65" t="s">
        <v>11</v>
      </c>
      <c r="C65">
        <v>1</v>
      </c>
    </row>
    <row r="66" spans="1:3">
      <c r="A66" s="26">
        <v>42132</v>
      </c>
      <c r="B66" t="s">
        <v>6</v>
      </c>
      <c r="C66">
        <v>1</v>
      </c>
    </row>
    <row r="67" spans="1:3">
      <c r="A67" s="26">
        <v>42132</v>
      </c>
      <c r="B67" t="s">
        <v>6</v>
      </c>
      <c r="C67">
        <v>1</v>
      </c>
    </row>
    <row r="68" spans="1:3">
      <c r="A68" s="26">
        <v>42132</v>
      </c>
      <c r="B68" t="s">
        <v>6</v>
      </c>
      <c r="C68">
        <v>1</v>
      </c>
    </row>
    <row r="69" spans="1:3">
      <c r="A69" s="26">
        <v>42132</v>
      </c>
      <c r="B69" t="s">
        <v>6</v>
      </c>
      <c r="C69">
        <v>1</v>
      </c>
    </row>
    <row r="70" spans="1:3">
      <c r="A70" s="26">
        <v>42133</v>
      </c>
      <c r="B70" t="s">
        <v>26</v>
      </c>
      <c r="C70">
        <v>1</v>
      </c>
    </row>
    <row r="71" spans="1:3">
      <c r="A71" s="26">
        <v>42133</v>
      </c>
      <c r="B71" t="s">
        <v>70</v>
      </c>
      <c r="C71">
        <v>1</v>
      </c>
    </row>
    <row r="72" spans="1:3">
      <c r="A72" s="26">
        <v>42134</v>
      </c>
      <c r="B72" t="s">
        <v>26</v>
      </c>
      <c r="C72">
        <v>1</v>
      </c>
    </row>
    <row r="73" spans="1:3">
      <c r="A73" s="26">
        <v>42135</v>
      </c>
      <c r="B73" t="s">
        <v>4</v>
      </c>
      <c r="C73">
        <v>1</v>
      </c>
    </row>
    <row r="74" spans="1:3">
      <c r="A74" s="26">
        <v>42135</v>
      </c>
      <c r="B74" t="s">
        <v>89</v>
      </c>
      <c r="C74">
        <v>1</v>
      </c>
    </row>
    <row r="75" spans="1:3">
      <c r="A75" s="26">
        <v>42135</v>
      </c>
      <c r="B75" t="s">
        <v>89</v>
      </c>
      <c r="C75">
        <v>1</v>
      </c>
    </row>
    <row r="76" spans="1:3">
      <c r="A76" s="26">
        <v>42135</v>
      </c>
      <c r="B76" t="s">
        <v>89</v>
      </c>
      <c r="C76">
        <v>1</v>
      </c>
    </row>
    <row r="77" spans="1:3">
      <c r="A77" s="26">
        <v>42135</v>
      </c>
      <c r="B77" t="s">
        <v>89</v>
      </c>
      <c r="C77">
        <v>1</v>
      </c>
    </row>
    <row r="78" spans="1:3">
      <c r="A78" s="26">
        <v>42135</v>
      </c>
      <c r="B78" t="s">
        <v>89</v>
      </c>
      <c r="C78">
        <v>1</v>
      </c>
    </row>
    <row r="79" spans="1:3">
      <c r="A79" s="26">
        <v>42135</v>
      </c>
      <c r="B79" t="s">
        <v>4</v>
      </c>
      <c r="C79">
        <v>1</v>
      </c>
    </row>
    <row r="80" spans="1:3">
      <c r="A80" s="26">
        <v>42135</v>
      </c>
      <c r="B80" t="s">
        <v>4</v>
      </c>
      <c r="C80">
        <v>1</v>
      </c>
    </row>
    <row r="81" spans="1:3">
      <c r="A81" s="26">
        <v>42135</v>
      </c>
      <c r="B81" t="s">
        <v>4</v>
      </c>
      <c r="C81">
        <v>1</v>
      </c>
    </row>
    <row r="82" spans="1:3">
      <c r="A82" s="26">
        <v>42135</v>
      </c>
      <c r="B82" t="s">
        <v>26</v>
      </c>
      <c r="C82">
        <v>1</v>
      </c>
    </row>
    <row r="83" spans="1:3">
      <c r="A83" s="26">
        <v>42135</v>
      </c>
      <c r="B83" t="s">
        <v>4</v>
      </c>
      <c r="C83">
        <v>1</v>
      </c>
    </row>
    <row r="84" spans="1:3">
      <c r="A84" s="26">
        <v>42135</v>
      </c>
      <c r="B84" t="s">
        <v>4</v>
      </c>
      <c r="C84">
        <v>1</v>
      </c>
    </row>
    <row r="85" spans="1:3">
      <c r="A85" s="26">
        <v>42135</v>
      </c>
      <c r="B85" t="s">
        <v>26</v>
      </c>
      <c r="C85">
        <v>1</v>
      </c>
    </row>
    <row r="86" spans="1:3">
      <c r="A86" s="26">
        <v>42135</v>
      </c>
      <c r="B86" t="s">
        <v>26</v>
      </c>
      <c r="C86">
        <v>1</v>
      </c>
    </row>
    <row r="87" spans="1:3">
      <c r="A87" s="26">
        <v>42135</v>
      </c>
      <c r="B87" t="s">
        <v>26</v>
      </c>
      <c r="C87">
        <v>1</v>
      </c>
    </row>
    <row r="88" spans="1:3">
      <c r="A88" s="26">
        <v>42135</v>
      </c>
      <c r="B88" t="s">
        <v>4</v>
      </c>
      <c r="C88">
        <v>1</v>
      </c>
    </row>
    <row r="89" spans="1:3">
      <c r="A89" s="26">
        <v>42135</v>
      </c>
      <c r="B89" t="s">
        <v>78</v>
      </c>
      <c r="C89">
        <v>1</v>
      </c>
    </row>
    <row r="90" spans="1:3">
      <c r="A90" s="26">
        <v>42135</v>
      </c>
      <c r="B90" t="s">
        <v>6</v>
      </c>
      <c r="C90">
        <v>1</v>
      </c>
    </row>
    <row r="91" spans="1:3">
      <c r="A91" s="26">
        <v>42136</v>
      </c>
      <c r="B91" t="s">
        <v>89</v>
      </c>
      <c r="C91">
        <v>1</v>
      </c>
    </row>
    <row r="92" spans="1:3">
      <c r="A92" s="26">
        <v>42136</v>
      </c>
      <c r="B92" t="s">
        <v>48</v>
      </c>
      <c r="C92">
        <v>1</v>
      </c>
    </row>
    <row r="93" spans="1:3">
      <c r="A93" s="26">
        <v>42136</v>
      </c>
      <c r="B93" t="s">
        <v>4</v>
      </c>
      <c r="C93">
        <v>1</v>
      </c>
    </row>
    <row r="94" spans="1:3">
      <c r="A94" s="26">
        <v>42136</v>
      </c>
      <c r="B94" t="s">
        <v>4</v>
      </c>
      <c r="C94">
        <v>1</v>
      </c>
    </row>
    <row r="95" spans="1:3">
      <c r="A95" s="26">
        <v>42136</v>
      </c>
      <c r="B95" t="s">
        <v>4</v>
      </c>
      <c r="C95">
        <v>1</v>
      </c>
    </row>
    <row r="96" spans="1:3">
      <c r="A96" s="26">
        <v>42136</v>
      </c>
      <c r="B96" t="s">
        <v>4</v>
      </c>
      <c r="C96">
        <v>1</v>
      </c>
    </row>
    <row r="97" spans="1:3">
      <c r="A97" s="26">
        <v>42136</v>
      </c>
      <c r="B97" t="s">
        <v>4</v>
      </c>
      <c r="C97">
        <v>1</v>
      </c>
    </row>
    <row r="98" spans="1:3">
      <c r="A98" s="26">
        <v>42136</v>
      </c>
      <c r="B98" t="s">
        <v>4</v>
      </c>
      <c r="C98">
        <v>1</v>
      </c>
    </row>
    <row r="99" spans="1:3">
      <c r="A99" s="26">
        <v>42136</v>
      </c>
      <c r="B99" t="s">
        <v>11</v>
      </c>
      <c r="C99">
        <v>1</v>
      </c>
    </row>
    <row r="100" spans="1:3">
      <c r="A100" s="26">
        <v>42136</v>
      </c>
      <c r="B100" t="s">
        <v>11</v>
      </c>
      <c r="C100">
        <v>1</v>
      </c>
    </row>
    <row r="101" spans="1:3">
      <c r="A101" s="26">
        <v>42136</v>
      </c>
      <c r="B101" t="s">
        <v>11</v>
      </c>
      <c r="C101">
        <v>1</v>
      </c>
    </row>
    <row r="102" spans="1:3">
      <c r="A102" s="26">
        <v>42136</v>
      </c>
      <c r="B102" t="s">
        <v>89</v>
      </c>
      <c r="C102">
        <v>1</v>
      </c>
    </row>
    <row r="103" spans="1:3">
      <c r="A103" s="26">
        <v>42136</v>
      </c>
      <c r="B103" t="s">
        <v>11</v>
      </c>
      <c r="C103">
        <v>1</v>
      </c>
    </row>
    <row r="104" spans="1:3">
      <c r="A104" s="26">
        <v>42136</v>
      </c>
      <c r="B104" t="s">
        <v>4</v>
      </c>
      <c r="C104">
        <v>1</v>
      </c>
    </row>
    <row r="105" spans="1:3">
      <c r="A105" s="26">
        <v>42136</v>
      </c>
      <c r="B105" t="s">
        <v>4</v>
      </c>
      <c r="C105">
        <v>1</v>
      </c>
    </row>
    <row r="106" spans="1:3">
      <c r="A106" s="26">
        <v>42136</v>
      </c>
      <c r="B106" t="s">
        <v>89</v>
      </c>
      <c r="C106">
        <v>1</v>
      </c>
    </row>
    <row r="107" spans="1:3">
      <c r="A107" s="26">
        <v>42136</v>
      </c>
      <c r="B107" t="s">
        <v>89</v>
      </c>
      <c r="C107">
        <v>1</v>
      </c>
    </row>
    <row r="108" spans="1:3">
      <c r="A108" s="26">
        <v>42136</v>
      </c>
      <c r="B108" t="s">
        <v>89</v>
      </c>
      <c r="C108">
        <v>1</v>
      </c>
    </row>
    <row r="109" spans="1:3">
      <c r="A109" s="26">
        <v>42136</v>
      </c>
      <c r="B109" t="s">
        <v>11</v>
      </c>
      <c r="C109">
        <v>1</v>
      </c>
    </row>
    <row r="110" spans="1:3">
      <c r="A110" s="26">
        <v>42136</v>
      </c>
      <c r="B110" t="s">
        <v>89</v>
      </c>
      <c r="C110">
        <v>1</v>
      </c>
    </row>
    <row r="111" spans="1:3">
      <c r="A111" s="26">
        <v>42136</v>
      </c>
      <c r="B111" t="s">
        <v>89</v>
      </c>
      <c r="C111">
        <v>1</v>
      </c>
    </row>
    <row r="112" spans="1:3">
      <c r="A112" s="26">
        <v>42136</v>
      </c>
      <c r="B112" t="s">
        <v>11</v>
      </c>
      <c r="C112">
        <v>1</v>
      </c>
    </row>
    <row r="113" spans="1:3">
      <c r="A113" s="26">
        <v>42136</v>
      </c>
      <c r="B113" t="s">
        <v>89</v>
      </c>
      <c r="C113">
        <v>1</v>
      </c>
    </row>
    <row r="114" spans="1:3">
      <c r="A114" s="26">
        <v>42136</v>
      </c>
      <c r="B114" t="s">
        <v>4</v>
      </c>
      <c r="C114">
        <v>1</v>
      </c>
    </row>
    <row r="115" spans="1:3">
      <c r="A115" s="26">
        <v>42136</v>
      </c>
      <c r="B115" t="s">
        <v>4</v>
      </c>
      <c r="C115">
        <v>1</v>
      </c>
    </row>
    <row r="116" spans="1:3">
      <c r="A116" s="26">
        <v>42136</v>
      </c>
      <c r="B116" t="s">
        <v>4</v>
      </c>
      <c r="C116">
        <v>1</v>
      </c>
    </row>
    <row r="117" spans="1:3">
      <c r="A117" s="26">
        <v>42136</v>
      </c>
      <c r="B117" t="s">
        <v>4</v>
      </c>
      <c r="C117">
        <v>1</v>
      </c>
    </row>
    <row r="118" spans="1:3">
      <c r="A118" s="26">
        <v>42137</v>
      </c>
      <c r="B118" t="s">
        <v>19</v>
      </c>
      <c r="C118">
        <v>1</v>
      </c>
    </row>
    <row r="119" spans="1:3">
      <c r="A119" s="26">
        <v>42137</v>
      </c>
      <c r="B119" t="s">
        <v>11</v>
      </c>
      <c r="C119">
        <v>1</v>
      </c>
    </row>
    <row r="120" spans="1:3">
      <c r="A120" s="26">
        <v>42137</v>
      </c>
      <c r="B120" t="s">
        <v>26</v>
      </c>
      <c r="C120">
        <v>1</v>
      </c>
    </row>
    <row r="121" spans="1:3">
      <c r="A121" s="26">
        <v>42137</v>
      </c>
      <c r="B121" t="s">
        <v>289</v>
      </c>
      <c r="C121">
        <v>1</v>
      </c>
    </row>
    <row r="122" spans="1:3">
      <c r="A122" s="26">
        <v>42137</v>
      </c>
      <c r="B122" t="s">
        <v>289</v>
      </c>
      <c r="C122">
        <v>1</v>
      </c>
    </row>
    <row r="123" spans="1:3">
      <c r="A123" s="26">
        <v>42137</v>
      </c>
      <c r="B123" t="s">
        <v>289</v>
      </c>
      <c r="C123">
        <v>1</v>
      </c>
    </row>
    <row r="124" spans="1:3">
      <c r="A124" s="26">
        <v>42137</v>
      </c>
      <c r="B124" t="s">
        <v>289</v>
      </c>
      <c r="C124">
        <v>1</v>
      </c>
    </row>
    <row r="125" spans="1:3">
      <c r="A125" s="26">
        <v>42137</v>
      </c>
      <c r="B125" t="s">
        <v>26</v>
      </c>
      <c r="C125">
        <v>1</v>
      </c>
    </row>
    <row r="126" spans="1:3">
      <c r="A126" s="26">
        <v>42137</v>
      </c>
      <c r="B126" t="s">
        <v>89</v>
      </c>
      <c r="C126">
        <v>1</v>
      </c>
    </row>
    <row r="127" spans="1:3">
      <c r="A127" s="26">
        <v>42137</v>
      </c>
      <c r="B127" t="s">
        <v>89</v>
      </c>
      <c r="C127">
        <v>1</v>
      </c>
    </row>
    <row r="128" spans="1:3">
      <c r="A128" s="26">
        <v>42137</v>
      </c>
      <c r="B128" t="s">
        <v>89</v>
      </c>
      <c r="C128">
        <v>1</v>
      </c>
    </row>
    <row r="129" spans="1:3">
      <c r="A129" s="26">
        <v>42137</v>
      </c>
      <c r="B129" t="s">
        <v>89</v>
      </c>
      <c r="C129">
        <v>1</v>
      </c>
    </row>
    <row r="130" spans="1:3">
      <c r="A130" s="26">
        <v>42137</v>
      </c>
      <c r="B130" t="s">
        <v>6</v>
      </c>
      <c r="C130">
        <v>1</v>
      </c>
    </row>
    <row r="131" spans="1:3">
      <c r="A131" s="26">
        <v>42137</v>
      </c>
      <c r="B131" t="s">
        <v>89</v>
      </c>
      <c r="C131">
        <v>1</v>
      </c>
    </row>
    <row r="132" spans="1:3">
      <c r="A132" s="26">
        <v>42137</v>
      </c>
      <c r="B132" t="s">
        <v>11</v>
      </c>
      <c r="C132">
        <v>1</v>
      </c>
    </row>
    <row r="133" spans="1:3">
      <c r="A133" s="26">
        <v>42137</v>
      </c>
      <c r="B133" t="s">
        <v>11</v>
      </c>
      <c r="C133">
        <v>1</v>
      </c>
    </row>
    <row r="134" spans="1:3">
      <c r="A134" s="26">
        <v>42137</v>
      </c>
      <c r="B134" t="s">
        <v>19</v>
      </c>
      <c r="C134">
        <v>1</v>
      </c>
    </row>
    <row r="135" spans="1:3">
      <c r="A135" s="26">
        <v>42137</v>
      </c>
      <c r="B135" t="s">
        <v>11</v>
      </c>
      <c r="C135">
        <v>1</v>
      </c>
    </row>
    <row r="136" spans="1:3">
      <c r="A136" s="26">
        <v>42137</v>
      </c>
      <c r="B136" t="s">
        <v>289</v>
      </c>
      <c r="C136">
        <v>1</v>
      </c>
    </row>
    <row r="137" spans="1:3">
      <c r="A137" s="26">
        <v>42137</v>
      </c>
      <c r="B137" t="s">
        <v>6</v>
      </c>
      <c r="C137">
        <v>1</v>
      </c>
    </row>
    <row r="138" spans="1:3">
      <c r="A138" s="26">
        <v>42137</v>
      </c>
      <c r="B138" t="s">
        <v>6</v>
      </c>
      <c r="C138">
        <v>1</v>
      </c>
    </row>
    <row r="139" spans="1:3">
      <c r="A139" s="26">
        <v>42137</v>
      </c>
      <c r="B139" t="s">
        <v>6</v>
      </c>
      <c r="C139">
        <v>1</v>
      </c>
    </row>
    <row r="140" spans="1:3">
      <c r="A140" s="26">
        <v>42137</v>
      </c>
      <c r="B140" t="s">
        <v>6</v>
      </c>
      <c r="C140">
        <v>1</v>
      </c>
    </row>
    <row r="141" spans="1:3">
      <c r="A141" s="26">
        <v>42137</v>
      </c>
      <c r="B141" t="s">
        <v>6</v>
      </c>
      <c r="C141">
        <v>1</v>
      </c>
    </row>
    <row r="142" spans="1:3">
      <c r="A142" s="26">
        <v>42137</v>
      </c>
      <c r="B142" t="s">
        <v>6</v>
      </c>
      <c r="C142">
        <v>1</v>
      </c>
    </row>
    <row r="143" spans="1:3">
      <c r="A143" s="26">
        <v>42137</v>
      </c>
      <c r="B143" t="s">
        <v>11</v>
      </c>
      <c r="C143">
        <v>1</v>
      </c>
    </row>
    <row r="144" spans="1:3">
      <c r="A144" s="26">
        <v>42137</v>
      </c>
      <c r="B144" t="s">
        <v>11</v>
      </c>
      <c r="C144">
        <v>1</v>
      </c>
    </row>
    <row r="145" spans="1:3">
      <c r="A145" s="26">
        <v>42138</v>
      </c>
      <c r="B145" t="s">
        <v>4</v>
      </c>
      <c r="C145">
        <v>1</v>
      </c>
    </row>
    <row r="146" spans="1:3">
      <c r="A146" s="26">
        <v>42138</v>
      </c>
      <c r="B146" t="s">
        <v>70</v>
      </c>
      <c r="C146">
        <v>1</v>
      </c>
    </row>
    <row r="147" spans="1:3">
      <c r="A147" s="26">
        <v>42138</v>
      </c>
      <c r="B147" t="s">
        <v>70</v>
      </c>
      <c r="C147">
        <v>1</v>
      </c>
    </row>
    <row r="148" spans="1:3">
      <c r="A148" s="26">
        <v>42138</v>
      </c>
      <c r="B148" t="s">
        <v>11</v>
      </c>
      <c r="C148">
        <v>1</v>
      </c>
    </row>
    <row r="149" spans="1:3">
      <c r="A149" s="26">
        <v>42138</v>
      </c>
      <c r="B149" t="s">
        <v>6</v>
      </c>
      <c r="C149">
        <v>1</v>
      </c>
    </row>
    <row r="150" spans="1:3">
      <c r="A150" s="26">
        <v>42139</v>
      </c>
      <c r="B150" t="s">
        <v>297</v>
      </c>
      <c r="C150">
        <v>1</v>
      </c>
    </row>
    <row r="151" spans="1:3">
      <c r="A151" s="26">
        <v>42139</v>
      </c>
      <c r="B151" t="s">
        <v>297</v>
      </c>
      <c r="C151">
        <v>1</v>
      </c>
    </row>
    <row r="152" spans="1:3">
      <c r="A152" s="26">
        <v>42139</v>
      </c>
      <c r="B152" t="s">
        <v>297</v>
      </c>
      <c r="C152">
        <v>1</v>
      </c>
    </row>
    <row r="153" spans="1:3">
      <c r="A153" s="26">
        <v>42139</v>
      </c>
      <c r="B153" t="s">
        <v>297</v>
      </c>
      <c r="C153">
        <v>1</v>
      </c>
    </row>
    <row r="154" spans="1:3">
      <c r="A154" s="26">
        <v>42139</v>
      </c>
      <c r="B154" t="s">
        <v>297</v>
      </c>
      <c r="C154">
        <v>1</v>
      </c>
    </row>
    <row r="155" spans="1:3">
      <c r="A155" s="26">
        <v>42139</v>
      </c>
      <c r="B155" t="s">
        <v>13</v>
      </c>
      <c r="C155">
        <v>1</v>
      </c>
    </row>
    <row r="156" spans="1:3">
      <c r="A156" s="26">
        <v>42139</v>
      </c>
      <c r="B156" t="s">
        <v>13</v>
      </c>
      <c r="C156">
        <v>1</v>
      </c>
    </row>
    <row r="157" spans="1:3">
      <c r="A157" s="26">
        <v>42139</v>
      </c>
      <c r="B157" t="s">
        <v>13</v>
      </c>
      <c r="C157">
        <v>1</v>
      </c>
    </row>
    <row r="158" spans="1:3">
      <c r="A158" s="26">
        <v>42139</v>
      </c>
      <c r="B158" t="s">
        <v>13</v>
      </c>
      <c r="C158">
        <v>1</v>
      </c>
    </row>
    <row r="159" spans="1:3">
      <c r="A159" s="26">
        <v>42139</v>
      </c>
      <c r="B159" t="s">
        <v>13</v>
      </c>
      <c r="C159">
        <v>1</v>
      </c>
    </row>
    <row r="160" spans="1:3">
      <c r="A160" s="26">
        <v>42139</v>
      </c>
      <c r="B160" t="s">
        <v>19</v>
      </c>
      <c r="C160">
        <v>1</v>
      </c>
    </row>
    <row r="161" spans="1:3">
      <c r="A161" s="26">
        <v>42139</v>
      </c>
      <c r="B161" t="s">
        <v>19</v>
      </c>
      <c r="C161">
        <v>1</v>
      </c>
    </row>
    <row r="162" spans="1:3">
      <c r="A162" s="26">
        <v>42139</v>
      </c>
      <c r="B162" t="s">
        <v>4</v>
      </c>
      <c r="C162">
        <v>1</v>
      </c>
    </row>
    <row r="163" spans="1:3">
      <c r="A163" s="26">
        <v>42139</v>
      </c>
      <c r="B163" t="s">
        <v>4</v>
      </c>
      <c r="C163">
        <v>1</v>
      </c>
    </row>
    <row r="164" spans="1:3">
      <c r="A164" s="26">
        <v>42139</v>
      </c>
      <c r="B164" t="s">
        <v>4</v>
      </c>
      <c r="C164">
        <v>1</v>
      </c>
    </row>
    <row r="165" spans="1:3">
      <c r="A165" s="26">
        <v>42139</v>
      </c>
      <c r="B165" t="s">
        <v>89</v>
      </c>
      <c r="C165">
        <v>1</v>
      </c>
    </row>
    <row r="166" spans="1:3">
      <c r="A166" s="26">
        <v>42139</v>
      </c>
      <c r="B166" t="s">
        <v>89</v>
      </c>
      <c r="C166">
        <v>1</v>
      </c>
    </row>
    <row r="167" spans="1:3">
      <c r="A167" s="26">
        <v>42139</v>
      </c>
      <c r="B167" t="s">
        <v>89</v>
      </c>
      <c r="C167">
        <v>1</v>
      </c>
    </row>
    <row r="168" spans="1:3">
      <c r="A168" s="26">
        <v>42139</v>
      </c>
      <c r="B168" t="s">
        <v>89</v>
      </c>
      <c r="C168">
        <v>1</v>
      </c>
    </row>
    <row r="169" spans="1:3">
      <c r="A169" s="26">
        <v>42139</v>
      </c>
      <c r="B169" t="s">
        <v>89</v>
      </c>
      <c r="C169">
        <v>1</v>
      </c>
    </row>
    <row r="170" spans="1:3">
      <c r="A170" s="26">
        <v>42139</v>
      </c>
      <c r="B170" t="s">
        <v>89</v>
      </c>
      <c r="C170">
        <v>1</v>
      </c>
    </row>
    <row r="171" spans="1:3">
      <c r="A171" s="26">
        <v>42139</v>
      </c>
      <c r="B171" t="s">
        <v>89</v>
      </c>
      <c r="C171">
        <v>1</v>
      </c>
    </row>
    <row r="172" spans="1:3">
      <c r="A172" s="26">
        <v>42139</v>
      </c>
      <c r="B172" t="s">
        <v>89</v>
      </c>
      <c r="C172">
        <v>1</v>
      </c>
    </row>
    <row r="173" spans="1:3">
      <c r="A173" s="26">
        <v>42139</v>
      </c>
      <c r="B173" t="s">
        <v>89</v>
      </c>
      <c r="C173">
        <v>1</v>
      </c>
    </row>
    <row r="174" spans="1:3">
      <c r="A174" s="26">
        <v>42139</v>
      </c>
      <c r="B174" t="s">
        <v>89</v>
      </c>
      <c r="C174">
        <v>1</v>
      </c>
    </row>
    <row r="175" spans="1:3">
      <c r="A175" s="26">
        <v>42139</v>
      </c>
      <c r="B175" t="s">
        <v>89</v>
      </c>
      <c r="C175">
        <v>1</v>
      </c>
    </row>
    <row r="176" spans="1:3">
      <c r="A176" s="26">
        <v>42139</v>
      </c>
      <c r="B176" t="s">
        <v>89</v>
      </c>
      <c r="C176">
        <v>1</v>
      </c>
    </row>
    <row r="177" spans="1:3">
      <c r="A177" s="26">
        <v>42139</v>
      </c>
      <c r="B177" t="s">
        <v>89</v>
      </c>
      <c r="C177">
        <v>1</v>
      </c>
    </row>
    <row r="178" spans="1:3">
      <c r="A178" s="26">
        <v>42139</v>
      </c>
      <c r="B178" t="s">
        <v>89</v>
      </c>
      <c r="C178">
        <v>1</v>
      </c>
    </row>
    <row r="179" spans="1:3">
      <c r="A179" s="26">
        <v>42139</v>
      </c>
      <c r="B179" t="s">
        <v>4</v>
      </c>
      <c r="C179">
        <v>1</v>
      </c>
    </row>
    <row r="180" spans="1:3">
      <c r="A180" s="26">
        <v>42139</v>
      </c>
      <c r="B180" t="s">
        <v>11</v>
      </c>
      <c r="C180">
        <v>1</v>
      </c>
    </row>
    <row r="181" spans="1:3">
      <c r="A181" s="26">
        <v>42139</v>
      </c>
      <c r="B181" t="s">
        <v>11</v>
      </c>
      <c r="C181">
        <v>1</v>
      </c>
    </row>
    <row r="182" spans="1:3">
      <c r="A182" s="26">
        <v>42139</v>
      </c>
      <c r="B182" t="s">
        <v>11</v>
      </c>
      <c r="C182">
        <v>1</v>
      </c>
    </row>
    <row r="183" spans="1:3">
      <c r="A183" s="26">
        <v>42139</v>
      </c>
      <c r="B183" t="s">
        <v>89</v>
      </c>
      <c r="C183">
        <v>1</v>
      </c>
    </row>
    <row r="184" spans="1:3">
      <c r="A184" s="26">
        <v>42139</v>
      </c>
      <c r="B184" t="s">
        <v>89</v>
      </c>
      <c r="C184">
        <v>1</v>
      </c>
    </row>
    <row r="185" spans="1:3">
      <c r="A185" s="26">
        <v>42139</v>
      </c>
      <c r="B185" t="s">
        <v>89</v>
      </c>
      <c r="C185">
        <v>1</v>
      </c>
    </row>
    <row r="186" spans="1:3">
      <c r="A186" s="26">
        <v>42139</v>
      </c>
      <c r="B186" t="s">
        <v>109</v>
      </c>
      <c r="C186">
        <v>1</v>
      </c>
    </row>
    <row r="187" spans="1:3">
      <c r="A187" s="26">
        <v>42141</v>
      </c>
      <c r="B187" t="s">
        <v>70</v>
      </c>
      <c r="C187">
        <v>1</v>
      </c>
    </row>
    <row r="188" spans="1:3">
      <c r="A188" s="26">
        <v>42141</v>
      </c>
      <c r="B188" t="s">
        <v>70</v>
      </c>
      <c r="C188">
        <v>1</v>
      </c>
    </row>
    <row r="189" spans="1:3">
      <c r="A189" s="26">
        <v>42141</v>
      </c>
      <c r="B189" t="s">
        <v>70</v>
      </c>
      <c r="C189">
        <v>1</v>
      </c>
    </row>
    <row r="190" spans="1:3">
      <c r="A190" s="26">
        <v>42141</v>
      </c>
      <c r="B190" t="s">
        <v>70</v>
      </c>
      <c r="C190">
        <v>1</v>
      </c>
    </row>
    <row r="191" spans="1:3">
      <c r="A191" s="26">
        <v>42141</v>
      </c>
      <c r="B191" t="s">
        <v>70</v>
      </c>
      <c r="C191">
        <v>1</v>
      </c>
    </row>
    <row r="192" spans="1:3">
      <c r="A192" s="26">
        <v>42141</v>
      </c>
      <c r="B192" t="s">
        <v>89</v>
      </c>
      <c r="C192">
        <v>1</v>
      </c>
    </row>
    <row r="193" spans="1:3">
      <c r="A193" s="26">
        <v>42141</v>
      </c>
      <c r="B193" t="s">
        <v>70</v>
      </c>
      <c r="C193">
        <v>1</v>
      </c>
    </row>
    <row r="194" spans="1:3">
      <c r="A194" s="26">
        <v>42141</v>
      </c>
      <c r="B194" t="s">
        <v>13</v>
      </c>
      <c r="C194">
        <v>1</v>
      </c>
    </row>
    <row r="195" spans="1:3">
      <c r="A195" s="26">
        <v>42141</v>
      </c>
      <c r="B195" t="s">
        <v>13</v>
      </c>
      <c r="C195">
        <v>1</v>
      </c>
    </row>
    <row r="196" spans="1:3">
      <c r="A196" s="26">
        <v>42142</v>
      </c>
      <c r="B196" t="s">
        <v>89</v>
      </c>
      <c r="C196">
        <v>1</v>
      </c>
    </row>
    <row r="197" spans="1:3">
      <c r="A197" s="26">
        <v>42142</v>
      </c>
      <c r="B197" t="s">
        <v>89</v>
      </c>
      <c r="C197">
        <v>1</v>
      </c>
    </row>
    <row r="198" spans="1:3">
      <c r="A198" s="26">
        <v>42142</v>
      </c>
      <c r="B198" t="s">
        <v>89</v>
      </c>
      <c r="C198">
        <v>1</v>
      </c>
    </row>
    <row r="199" spans="1:3">
      <c r="A199" s="26">
        <v>42142</v>
      </c>
      <c r="B199" t="s">
        <v>89</v>
      </c>
      <c r="C199">
        <v>1</v>
      </c>
    </row>
    <row r="200" spans="1:3">
      <c r="A200" s="26">
        <v>42142</v>
      </c>
      <c r="B200" t="s">
        <v>89</v>
      </c>
      <c r="C200">
        <v>1</v>
      </c>
    </row>
    <row r="201" spans="1:3">
      <c r="A201" s="26">
        <v>42142</v>
      </c>
      <c r="B201" t="s">
        <v>89</v>
      </c>
      <c r="C201">
        <v>1</v>
      </c>
    </row>
    <row r="202" spans="1:3">
      <c r="A202" s="26">
        <v>42142</v>
      </c>
      <c r="B202" t="s">
        <v>89</v>
      </c>
      <c r="C202">
        <v>1</v>
      </c>
    </row>
    <row r="203" spans="1:3">
      <c r="A203" s="26">
        <v>42142</v>
      </c>
      <c r="B203" t="s">
        <v>89</v>
      </c>
      <c r="C203">
        <v>1</v>
      </c>
    </row>
    <row r="204" spans="1:3">
      <c r="A204" s="26">
        <v>42142</v>
      </c>
      <c r="B204" t="s">
        <v>89</v>
      </c>
      <c r="C204">
        <v>1</v>
      </c>
    </row>
    <row r="205" spans="1:3">
      <c r="A205" s="26">
        <v>42142</v>
      </c>
      <c r="B205" t="s">
        <v>89</v>
      </c>
      <c r="C205">
        <v>1</v>
      </c>
    </row>
    <row r="206" spans="1:3">
      <c r="A206" s="26">
        <v>42142</v>
      </c>
      <c r="B206" t="s">
        <v>89</v>
      </c>
      <c r="C206">
        <v>1</v>
      </c>
    </row>
    <row r="207" spans="1:3">
      <c r="A207" s="26">
        <v>42142</v>
      </c>
      <c r="B207" t="s">
        <v>89</v>
      </c>
      <c r="C207">
        <v>1</v>
      </c>
    </row>
    <row r="208" spans="1:3">
      <c r="A208" s="26">
        <v>42142</v>
      </c>
      <c r="B208" t="s">
        <v>89</v>
      </c>
      <c r="C208">
        <v>1</v>
      </c>
    </row>
    <row r="209" spans="1:3">
      <c r="A209" s="26">
        <v>42142</v>
      </c>
      <c r="B209" t="s">
        <v>89</v>
      </c>
      <c r="C209">
        <v>1</v>
      </c>
    </row>
    <row r="210" spans="1:3">
      <c r="A210" s="26">
        <v>42142</v>
      </c>
      <c r="B210" t="s">
        <v>89</v>
      </c>
      <c r="C210">
        <v>1</v>
      </c>
    </row>
    <row r="211" spans="1:3">
      <c r="A211" s="26">
        <v>42142</v>
      </c>
      <c r="B211" t="s">
        <v>4</v>
      </c>
      <c r="C211">
        <v>1</v>
      </c>
    </row>
    <row r="212" spans="1:3">
      <c r="A212" s="26">
        <v>42142</v>
      </c>
      <c r="B212" t="s">
        <v>4</v>
      </c>
      <c r="C212">
        <v>1</v>
      </c>
    </row>
    <row r="213" spans="1:3">
      <c r="A213" s="26">
        <v>42142</v>
      </c>
      <c r="B213" t="s">
        <v>89</v>
      </c>
      <c r="C213">
        <v>1</v>
      </c>
    </row>
    <row r="214" spans="1:3">
      <c r="A214" s="26">
        <v>42142</v>
      </c>
      <c r="B214" t="s">
        <v>109</v>
      </c>
      <c r="C214">
        <v>1</v>
      </c>
    </row>
    <row r="215" spans="1:3">
      <c r="A215" s="26">
        <v>42143</v>
      </c>
      <c r="B215" t="s">
        <v>26</v>
      </c>
      <c r="C215">
        <v>1</v>
      </c>
    </row>
    <row r="216" spans="1:3">
      <c r="A216" s="26">
        <v>42143</v>
      </c>
      <c r="B216" t="s">
        <v>19</v>
      </c>
      <c r="C216">
        <v>1</v>
      </c>
    </row>
    <row r="217" spans="1:3">
      <c r="A217" s="26">
        <v>42143</v>
      </c>
      <c r="B217" t="s">
        <v>26</v>
      </c>
      <c r="C217">
        <v>1</v>
      </c>
    </row>
    <row r="218" spans="1:3">
      <c r="A218" s="26">
        <v>42143</v>
      </c>
      <c r="B218" t="s">
        <v>26</v>
      </c>
      <c r="C218">
        <v>1</v>
      </c>
    </row>
    <row r="219" spans="1:3">
      <c r="A219" s="26">
        <v>42143</v>
      </c>
      <c r="B219" t="s">
        <v>26</v>
      </c>
      <c r="C219">
        <v>1</v>
      </c>
    </row>
    <row r="220" spans="1:3">
      <c r="A220" s="26">
        <v>42143</v>
      </c>
      <c r="B220" t="s">
        <v>70</v>
      </c>
      <c r="C220">
        <v>1</v>
      </c>
    </row>
    <row r="221" spans="1:3">
      <c r="A221" s="26">
        <v>42143</v>
      </c>
      <c r="B221" t="s">
        <v>109</v>
      </c>
      <c r="C221">
        <v>1</v>
      </c>
    </row>
    <row r="222" spans="1:3">
      <c r="A222" s="26">
        <v>42143</v>
      </c>
      <c r="B222" t="s">
        <v>89</v>
      </c>
      <c r="C222">
        <v>1</v>
      </c>
    </row>
    <row r="223" spans="1:3">
      <c r="A223" s="26">
        <v>42143</v>
      </c>
      <c r="B223" t="s">
        <v>89</v>
      </c>
      <c r="C223">
        <v>1</v>
      </c>
    </row>
    <row r="224" spans="1:3">
      <c r="A224" s="26">
        <v>42143</v>
      </c>
      <c r="B224" t="s">
        <v>89</v>
      </c>
      <c r="C224">
        <v>1</v>
      </c>
    </row>
    <row r="225" spans="1:3">
      <c r="A225" s="26">
        <v>42143</v>
      </c>
      <c r="B225" t="s">
        <v>89</v>
      </c>
      <c r="C225">
        <v>1</v>
      </c>
    </row>
    <row r="226" spans="1:3">
      <c r="A226" s="26">
        <v>42143</v>
      </c>
      <c r="B226" t="s">
        <v>89</v>
      </c>
      <c r="C226">
        <v>1</v>
      </c>
    </row>
    <row r="227" spans="1:3">
      <c r="A227" s="26">
        <v>42143</v>
      </c>
      <c r="B227" t="s">
        <v>4</v>
      </c>
      <c r="C227">
        <v>1</v>
      </c>
    </row>
    <row r="228" spans="1:3">
      <c r="A228" s="26">
        <v>42143</v>
      </c>
      <c r="B228" t="s">
        <v>4</v>
      </c>
      <c r="C228">
        <v>1</v>
      </c>
    </row>
    <row r="229" spans="1:3">
      <c r="A229" s="26">
        <v>42143</v>
      </c>
      <c r="B229" t="s">
        <v>4</v>
      </c>
      <c r="C229">
        <v>1</v>
      </c>
    </row>
    <row r="230" spans="1:3">
      <c r="A230" s="26">
        <v>42143</v>
      </c>
      <c r="B230" t="s">
        <v>4</v>
      </c>
      <c r="C230">
        <v>1</v>
      </c>
    </row>
    <row r="231" spans="1:3">
      <c r="A231" s="26">
        <v>42143</v>
      </c>
      <c r="B231" t="s">
        <v>4</v>
      </c>
      <c r="C231">
        <v>1</v>
      </c>
    </row>
    <row r="232" spans="1:3">
      <c r="A232" s="26">
        <v>42143</v>
      </c>
      <c r="B232" t="s">
        <v>4</v>
      </c>
      <c r="C232">
        <v>1</v>
      </c>
    </row>
    <row r="233" spans="1:3">
      <c r="A233" s="26">
        <v>42143</v>
      </c>
      <c r="B233" t="s">
        <v>4</v>
      </c>
      <c r="C233">
        <v>1</v>
      </c>
    </row>
    <row r="234" spans="1:3">
      <c r="A234" s="26">
        <v>42143</v>
      </c>
      <c r="B234" t="s">
        <v>4</v>
      </c>
      <c r="C234">
        <v>1</v>
      </c>
    </row>
    <row r="235" spans="1:3">
      <c r="A235" s="26">
        <v>42144</v>
      </c>
      <c r="B235" t="s">
        <v>4</v>
      </c>
      <c r="C235">
        <v>1</v>
      </c>
    </row>
    <row r="236" spans="1:3">
      <c r="A236" s="26">
        <v>42144</v>
      </c>
      <c r="B236" t="s">
        <v>4</v>
      </c>
      <c r="C236">
        <v>1</v>
      </c>
    </row>
    <row r="237" spans="1:3">
      <c r="A237" s="26">
        <v>42144</v>
      </c>
      <c r="B237" t="s">
        <v>4</v>
      </c>
      <c r="C237">
        <v>1</v>
      </c>
    </row>
    <row r="238" spans="1:3">
      <c r="A238" s="26">
        <v>42144</v>
      </c>
      <c r="B238" t="s">
        <v>4</v>
      </c>
      <c r="C238">
        <v>1</v>
      </c>
    </row>
    <row r="239" spans="1:3">
      <c r="A239" s="26">
        <v>42144</v>
      </c>
      <c r="B239" t="s">
        <v>4</v>
      </c>
      <c r="C239">
        <v>1</v>
      </c>
    </row>
    <row r="240" spans="1:3">
      <c r="A240" s="26">
        <v>42144</v>
      </c>
      <c r="B240" t="s">
        <v>4</v>
      </c>
      <c r="C240">
        <v>1</v>
      </c>
    </row>
    <row r="241" spans="1:3">
      <c r="A241" s="26">
        <v>42144</v>
      </c>
      <c r="B241" t="s">
        <v>4</v>
      </c>
      <c r="C241">
        <v>1</v>
      </c>
    </row>
    <row r="242" spans="1:3">
      <c r="A242" s="26">
        <v>42144</v>
      </c>
      <c r="B242" t="s">
        <v>4</v>
      </c>
      <c r="C242">
        <v>1</v>
      </c>
    </row>
    <row r="243" spans="1:3">
      <c r="A243" s="26">
        <v>42144</v>
      </c>
      <c r="B243" t="s">
        <v>4</v>
      </c>
      <c r="C243">
        <v>1</v>
      </c>
    </row>
    <row r="244" spans="1:3">
      <c r="A244" s="26">
        <v>42144</v>
      </c>
      <c r="B244" t="s">
        <v>4</v>
      </c>
      <c r="C244">
        <v>1</v>
      </c>
    </row>
    <row r="245" spans="1:3">
      <c r="A245" s="26">
        <v>42144</v>
      </c>
      <c r="B245" t="s">
        <v>4</v>
      </c>
      <c r="C245">
        <v>1</v>
      </c>
    </row>
    <row r="246" spans="1:3">
      <c r="A246" s="26">
        <v>42144</v>
      </c>
      <c r="B246" t="s">
        <v>4</v>
      </c>
      <c r="C246">
        <v>1</v>
      </c>
    </row>
    <row r="247" spans="1:3">
      <c r="A247" s="26">
        <v>42144</v>
      </c>
      <c r="B247" t="s">
        <v>4</v>
      </c>
      <c r="C247">
        <v>1</v>
      </c>
    </row>
    <row r="248" spans="1:3">
      <c r="A248" s="26">
        <v>42144</v>
      </c>
      <c r="B248" t="s">
        <v>4</v>
      </c>
      <c r="C248">
        <v>1</v>
      </c>
    </row>
    <row r="249" spans="1:3">
      <c r="A249" s="26">
        <v>42144</v>
      </c>
      <c r="B249" t="s">
        <v>4</v>
      </c>
      <c r="C249">
        <v>1</v>
      </c>
    </row>
    <row r="250" spans="1:3">
      <c r="A250" s="26">
        <v>42144</v>
      </c>
      <c r="B250" t="s">
        <v>4</v>
      </c>
      <c r="C250">
        <v>1</v>
      </c>
    </row>
    <row r="251" spans="1:3">
      <c r="A251" s="26">
        <v>42144</v>
      </c>
      <c r="B251" t="s">
        <v>26</v>
      </c>
      <c r="C251">
        <v>1</v>
      </c>
    </row>
    <row r="252" spans="1:3">
      <c r="A252" s="26">
        <v>42144</v>
      </c>
      <c r="B252" t="s">
        <v>4</v>
      </c>
      <c r="C252">
        <v>1</v>
      </c>
    </row>
    <row r="253" spans="1:3">
      <c r="A253" s="26">
        <v>42144</v>
      </c>
      <c r="B253" t="s">
        <v>26</v>
      </c>
      <c r="C253">
        <v>1</v>
      </c>
    </row>
    <row r="254" spans="1:3">
      <c r="A254" s="26">
        <v>42144</v>
      </c>
      <c r="B254" t="s">
        <v>6</v>
      </c>
      <c r="C254">
        <v>1</v>
      </c>
    </row>
    <row r="255" spans="1:3">
      <c r="A255" s="26">
        <v>42144</v>
      </c>
      <c r="B255" t="s">
        <v>6</v>
      </c>
      <c r="C255">
        <v>1</v>
      </c>
    </row>
    <row r="256" spans="1:3">
      <c r="A256" s="26">
        <v>42144</v>
      </c>
      <c r="B256" t="s">
        <v>6</v>
      </c>
      <c r="C256">
        <v>1</v>
      </c>
    </row>
    <row r="257" spans="1:3">
      <c r="A257" s="26">
        <v>42144</v>
      </c>
      <c r="B257" t="s">
        <v>6</v>
      </c>
      <c r="C257">
        <v>1</v>
      </c>
    </row>
    <row r="258" spans="1:3">
      <c r="A258" s="26">
        <v>42144</v>
      </c>
      <c r="B258" t="s">
        <v>4</v>
      </c>
      <c r="C258">
        <v>1</v>
      </c>
    </row>
    <row r="259" spans="1:3">
      <c r="A259" s="26">
        <v>42144</v>
      </c>
      <c r="B259" t="s">
        <v>89</v>
      </c>
      <c r="C259">
        <v>1</v>
      </c>
    </row>
    <row r="260" spans="1:3">
      <c r="A260" s="26">
        <v>42144</v>
      </c>
      <c r="B260" t="s">
        <v>11</v>
      </c>
      <c r="C260">
        <v>1</v>
      </c>
    </row>
    <row r="261" spans="1:3">
      <c r="A261" s="26">
        <v>42144</v>
      </c>
      <c r="B261" t="s">
        <v>11</v>
      </c>
      <c r="C261">
        <v>1</v>
      </c>
    </row>
    <row r="262" spans="1:3">
      <c r="A262" s="26">
        <v>42144</v>
      </c>
      <c r="B262" t="s">
        <v>89</v>
      </c>
      <c r="C262">
        <v>1</v>
      </c>
    </row>
    <row r="263" spans="1:3">
      <c r="A263" s="26">
        <v>42144</v>
      </c>
      <c r="B263" t="s">
        <v>11</v>
      </c>
      <c r="C263">
        <v>1</v>
      </c>
    </row>
    <row r="264" spans="1:3">
      <c r="A264" s="26">
        <v>42144</v>
      </c>
      <c r="B264" t="s">
        <v>11</v>
      </c>
      <c r="C264">
        <v>1</v>
      </c>
    </row>
    <row r="265" spans="1:3">
      <c r="A265" s="26">
        <v>42144</v>
      </c>
      <c r="B265" t="s">
        <v>89</v>
      </c>
      <c r="C265">
        <v>1</v>
      </c>
    </row>
    <row r="266" spans="1:3">
      <c r="A266" s="26">
        <v>42144</v>
      </c>
      <c r="B266" t="s">
        <v>89</v>
      </c>
      <c r="C266">
        <v>1</v>
      </c>
    </row>
    <row r="267" spans="1:3">
      <c r="A267" s="26">
        <v>42144</v>
      </c>
      <c r="B267" t="s">
        <v>11</v>
      </c>
      <c r="C267">
        <v>1</v>
      </c>
    </row>
    <row r="268" spans="1:3">
      <c r="A268" s="26">
        <v>42144</v>
      </c>
      <c r="B268" t="s">
        <v>11</v>
      </c>
      <c r="C268">
        <v>1</v>
      </c>
    </row>
    <row r="269" spans="1:3">
      <c r="A269" s="26">
        <v>42144</v>
      </c>
      <c r="B269" t="s">
        <v>89</v>
      </c>
      <c r="C269">
        <v>1</v>
      </c>
    </row>
    <row r="270" spans="1:3">
      <c r="A270" s="26">
        <v>42144</v>
      </c>
      <c r="B270" t="s">
        <v>11</v>
      </c>
      <c r="C270">
        <v>1</v>
      </c>
    </row>
    <row r="271" spans="1:3">
      <c r="A271" s="26">
        <v>42144</v>
      </c>
      <c r="B271" t="s">
        <v>89</v>
      </c>
      <c r="C271">
        <v>1</v>
      </c>
    </row>
    <row r="272" spans="1:3">
      <c r="A272" s="26">
        <v>42144</v>
      </c>
      <c r="B272" t="s">
        <v>89</v>
      </c>
      <c r="C272">
        <v>1</v>
      </c>
    </row>
    <row r="273" spans="1:3">
      <c r="A273" s="26">
        <v>42144</v>
      </c>
      <c r="B273" t="s">
        <v>4</v>
      </c>
      <c r="C273">
        <v>1</v>
      </c>
    </row>
    <row r="274" spans="1:3">
      <c r="A274" s="26">
        <v>42144</v>
      </c>
      <c r="B274" t="s">
        <v>26</v>
      </c>
      <c r="C274">
        <v>1</v>
      </c>
    </row>
    <row r="275" spans="1:3">
      <c r="A275" s="26">
        <v>42144</v>
      </c>
      <c r="B275" t="s">
        <v>4</v>
      </c>
      <c r="C275">
        <v>1</v>
      </c>
    </row>
    <row r="276" spans="1:3">
      <c r="A276" s="26">
        <v>42144</v>
      </c>
      <c r="B276" t="s">
        <v>4</v>
      </c>
      <c r="C276">
        <v>1</v>
      </c>
    </row>
    <row r="277" spans="1:3">
      <c r="A277" s="26">
        <v>42144</v>
      </c>
      <c r="B277" t="s">
        <v>289</v>
      </c>
      <c r="C277">
        <v>1</v>
      </c>
    </row>
    <row r="278" spans="1:3">
      <c r="A278" s="26">
        <v>42144</v>
      </c>
      <c r="B278" t="s">
        <v>11</v>
      </c>
      <c r="C278">
        <v>1</v>
      </c>
    </row>
    <row r="279" spans="1:3">
      <c r="A279" s="26">
        <v>42144</v>
      </c>
      <c r="B279" t="s">
        <v>6</v>
      </c>
      <c r="C279">
        <v>1</v>
      </c>
    </row>
    <row r="280" spans="1:3">
      <c r="A280" s="26">
        <v>42144</v>
      </c>
      <c r="B280" t="s">
        <v>4</v>
      </c>
      <c r="C280">
        <v>1</v>
      </c>
    </row>
    <row r="281" spans="1:3">
      <c r="A281" s="26">
        <v>42144</v>
      </c>
      <c r="B281" t="s">
        <v>19</v>
      </c>
      <c r="C281">
        <v>1</v>
      </c>
    </row>
    <row r="282" spans="1:3">
      <c r="A282" s="26">
        <v>42145</v>
      </c>
      <c r="B282" t="s">
        <v>89</v>
      </c>
      <c r="C282">
        <v>1</v>
      </c>
    </row>
    <row r="283" spans="1:3">
      <c r="A283" s="26">
        <v>42145</v>
      </c>
      <c r="B283" t="s">
        <v>4</v>
      </c>
      <c r="C283">
        <v>1</v>
      </c>
    </row>
    <row r="284" spans="1:3">
      <c r="A284" s="26">
        <v>42145</v>
      </c>
      <c r="B284" t="s">
        <v>89</v>
      </c>
      <c r="C284">
        <v>1</v>
      </c>
    </row>
    <row r="285" spans="1:3">
      <c r="A285" s="26">
        <v>42145</v>
      </c>
      <c r="B285" t="s">
        <v>4</v>
      </c>
      <c r="C285">
        <v>1</v>
      </c>
    </row>
    <row r="286" spans="1:3">
      <c r="A286" s="26">
        <v>42145</v>
      </c>
      <c r="B286" t="s">
        <v>89</v>
      </c>
      <c r="C286">
        <v>1</v>
      </c>
    </row>
    <row r="287" spans="1:3">
      <c r="A287" s="26">
        <v>42145</v>
      </c>
      <c r="B287" t="s">
        <v>89</v>
      </c>
      <c r="C287">
        <v>1</v>
      </c>
    </row>
    <row r="288" spans="1:3">
      <c r="A288" s="26">
        <v>42145</v>
      </c>
      <c r="B288" t="s">
        <v>89</v>
      </c>
      <c r="C288">
        <v>1</v>
      </c>
    </row>
    <row r="289" spans="1:3">
      <c r="A289" s="26">
        <v>42145</v>
      </c>
      <c r="B289" t="s">
        <v>13</v>
      </c>
      <c r="C289">
        <v>1</v>
      </c>
    </row>
    <row r="290" spans="1:3">
      <c r="A290" s="26">
        <v>42145</v>
      </c>
      <c r="B290" t="s">
        <v>4</v>
      </c>
      <c r="C290">
        <v>1</v>
      </c>
    </row>
    <row r="291" spans="1:3">
      <c r="A291" s="26">
        <v>42145</v>
      </c>
      <c r="B291" t="s">
        <v>4</v>
      </c>
      <c r="C291">
        <v>1</v>
      </c>
    </row>
    <row r="292" spans="1:3">
      <c r="A292" s="26">
        <v>42145</v>
      </c>
      <c r="B292" t="s">
        <v>4</v>
      </c>
      <c r="C292">
        <v>1</v>
      </c>
    </row>
    <row r="293" spans="1:3">
      <c r="A293" s="26">
        <v>42145</v>
      </c>
      <c r="B293" t="s">
        <v>89</v>
      </c>
      <c r="C293">
        <v>1</v>
      </c>
    </row>
    <row r="294" spans="1:3">
      <c r="A294" s="26">
        <v>42145</v>
      </c>
      <c r="B294" t="s">
        <v>89</v>
      </c>
      <c r="C294">
        <v>1</v>
      </c>
    </row>
    <row r="295" spans="1:3">
      <c r="A295" s="26">
        <v>42145</v>
      </c>
      <c r="B295" t="s">
        <v>89</v>
      </c>
      <c r="C295">
        <v>1</v>
      </c>
    </row>
    <row r="296" spans="1:3">
      <c r="A296" s="26">
        <v>42145</v>
      </c>
      <c r="B296" t="s">
        <v>4</v>
      </c>
      <c r="C296">
        <v>1</v>
      </c>
    </row>
    <row r="297" spans="1:3">
      <c r="A297" s="26">
        <v>42145</v>
      </c>
      <c r="B297" t="s">
        <v>19</v>
      </c>
      <c r="C297">
        <v>1</v>
      </c>
    </row>
    <row r="298" spans="1:3">
      <c r="A298" s="26">
        <v>42145</v>
      </c>
      <c r="B298" t="s">
        <v>89</v>
      </c>
      <c r="C298">
        <v>1</v>
      </c>
    </row>
    <row r="299" spans="1:3">
      <c r="A299" s="26">
        <v>42145</v>
      </c>
      <c r="B299" t="s">
        <v>4</v>
      </c>
      <c r="C299">
        <v>1</v>
      </c>
    </row>
    <row r="300" spans="1:3">
      <c r="A300" s="26">
        <v>42145</v>
      </c>
      <c r="B300" t="s">
        <v>89</v>
      </c>
      <c r="C300">
        <v>1</v>
      </c>
    </row>
    <row r="301" spans="1:3">
      <c r="A301" s="26">
        <v>42145</v>
      </c>
      <c r="B301" t="s">
        <v>4</v>
      </c>
      <c r="C301">
        <v>1</v>
      </c>
    </row>
    <row r="302" spans="1:3">
      <c r="A302" s="26">
        <v>42145</v>
      </c>
      <c r="B302" t="s">
        <v>4</v>
      </c>
      <c r="C302">
        <v>1</v>
      </c>
    </row>
    <row r="303" spans="1:3">
      <c r="A303" s="26">
        <v>42145</v>
      </c>
      <c r="B303" t="s">
        <v>4</v>
      </c>
      <c r="C303">
        <v>1</v>
      </c>
    </row>
    <row r="304" spans="1:3">
      <c r="A304" s="26">
        <v>42145</v>
      </c>
      <c r="B304" t="s">
        <v>356</v>
      </c>
      <c r="C304">
        <v>1</v>
      </c>
    </row>
    <row r="305" spans="1:3">
      <c r="A305" s="26">
        <v>42145</v>
      </c>
      <c r="B305" t="s">
        <v>4</v>
      </c>
      <c r="C305">
        <v>1</v>
      </c>
    </row>
    <row r="306" spans="1:3">
      <c r="A306" s="26">
        <v>42145</v>
      </c>
      <c r="B306" t="s">
        <v>89</v>
      </c>
      <c r="C306">
        <v>1</v>
      </c>
    </row>
    <row r="307" spans="1:3">
      <c r="A307" s="26">
        <v>42145</v>
      </c>
      <c r="B307" t="s">
        <v>19</v>
      </c>
      <c r="C307">
        <v>1</v>
      </c>
    </row>
    <row r="308" spans="1:3">
      <c r="A308" s="26">
        <v>42145</v>
      </c>
      <c r="B308" t="s">
        <v>13</v>
      </c>
      <c r="C308">
        <v>1</v>
      </c>
    </row>
    <row r="309" spans="1:3">
      <c r="A309" s="26">
        <v>42145</v>
      </c>
      <c r="B309" t="s">
        <v>289</v>
      </c>
      <c r="C309">
        <v>1</v>
      </c>
    </row>
    <row r="310" spans="1:3">
      <c r="A310" s="26">
        <v>42145</v>
      </c>
      <c r="B310" t="s">
        <v>89</v>
      </c>
      <c r="C310">
        <v>1</v>
      </c>
    </row>
    <row r="311" spans="1:3">
      <c r="A311" s="26">
        <v>42145</v>
      </c>
      <c r="B311" t="s">
        <v>19</v>
      </c>
      <c r="C311">
        <v>1</v>
      </c>
    </row>
    <row r="312" spans="1:3">
      <c r="A312" s="26">
        <v>42145</v>
      </c>
      <c r="B312" t="s">
        <v>19</v>
      </c>
      <c r="C312">
        <v>1</v>
      </c>
    </row>
    <row r="313" spans="1:3">
      <c r="A313" s="26">
        <v>42145</v>
      </c>
      <c r="B313" t="s">
        <v>19</v>
      </c>
      <c r="C313">
        <v>1</v>
      </c>
    </row>
    <row r="314" spans="1:3">
      <c r="A314" s="26">
        <v>42145</v>
      </c>
      <c r="B314" t="s">
        <v>6</v>
      </c>
      <c r="C314">
        <v>1</v>
      </c>
    </row>
    <row r="315" spans="1:3">
      <c r="A315" s="26">
        <v>42145</v>
      </c>
      <c r="B315" t="s">
        <v>89</v>
      </c>
      <c r="C315">
        <v>1</v>
      </c>
    </row>
    <row r="316" spans="1:3">
      <c r="A316" s="26">
        <v>42145</v>
      </c>
      <c r="B316" t="s">
        <v>109</v>
      </c>
      <c r="C316">
        <v>1</v>
      </c>
    </row>
    <row r="317" spans="1:3">
      <c r="A317" s="26">
        <v>42145</v>
      </c>
      <c r="B317" t="s">
        <v>89</v>
      </c>
      <c r="C317">
        <v>1</v>
      </c>
    </row>
    <row r="318" spans="1:3">
      <c r="A318" s="26">
        <v>42145</v>
      </c>
      <c r="B318" t="s">
        <v>11</v>
      </c>
      <c r="C318">
        <v>1</v>
      </c>
    </row>
    <row r="319" spans="1:3">
      <c r="A319" s="26">
        <v>42145</v>
      </c>
      <c r="B319" t="s">
        <v>109</v>
      </c>
      <c r="C319">
        <v>1</v>
      </c>
    </row>
    <row r="320" spans="1:3">
      <c r="A320" s="26">
        <v>42145</v>
      </c>
      <c r="B320" t="s">
        <v>89</v>
      </c>
      <c r="C320">
        <v>1</v>
      </c>
    </row>
    <row r="321" spans="1:3">
      <c r="A321" s="26">
        <v>42145</v>
      </c>
      <c r="B321" t="s">
        <v>289</v>
      </c>
      <c r="C321">
        <v>1</v>
      </c>
    </row>
    <row r="322" spans="1:3">
      <c r="A322" s="26">
        <v>42145</v>
      </c>
      <c r="B322" t="s">
        <v>4</v>
      </c>
      <c r="C322">
        <v>1</v>
      </c>
    </row>
    <row r="323" spans="1:3">
      <c r="A323" s="26">
        <v>42146</v>
      </c>
      <c r="B323" t="s">
        <v>289</v>
      </c>
      <c r="C323">
        <v>1</v>
      </c>
    </row>
    <row r="324" spans="1:3">
      <c r="A324" s="26">
        <v>42146</v>
      </c>
      <c r="B324" t="s">
        <v>4</v>
      </c>
      <c r="C324">
        <v>1</v>
      </c>
    </row>
    <row r="325" spans="1:3">
      <c r="A325" s="26">
        <v>42147</v>
      </c>
      <c r="B325" t="s">
        <v>6</v>
      </c>
      <c r="C325">
        <v>1</v>
      </c>
    </row>
    <row r="326" spans="1:3">
      <c r="A326" s="26">
        <v>42147</v>
      </c>
      <c r="B326" t="s">
        <v>6</v>
      </c>
      <c r="C326">
        <v>1</v>
      </c>
    </row>
    <row r="327" spans="1:3">
      <c r="A327" s="26">
        <v>42147</v>
      </c>
      <c r="B327" t="s">
        <v>6</v>
      </c>
      <c r="C327">
        <v>1</v>
      </c>
    </row>
    <row r="328" spans="1:3">
      <c r="A328" s="26">
        <v>42147</v>
      </c>
      <c r="B328" t="s">
        <v>6</v>
      </c>
      <c r="C328">
        <v>1</v>
      </c>
    </row>
    <row r="329" spans="1:3">
      <c r="A329" s="26">
        <v>42148</v>
      </c>
      <c r="B329" t="s">
        <v>4</v>
      </c>
      <c r="C329">
        <v>1</v>
      </c>
    </row>
    <row r="330" spans="1:3">
      <c r="A330" s="26">
        <v>42148</v>
      </c>
      <c r="B330" t="s">
        <v>4</v>
      </c>
      <c r="C330">
        <v>1</v>
      </c>
    </row>
    <row r="331" spans="1:3">
      <c r="A331" s="26">
        <v>42148</v>
      </c>
      <c r="B331" t="s">
        <v>89</v>
      </c>
      <c r="C331">
        <v>1</v>
      </c>
    </row>
    <row r="332" spans="1:3">
      <c r="A332" s="26">
        <v>42148</v>
      </c>
      <c r="B332" t="s">
        <v>11</v>
      </c>
      <c r="C332">
        <v>1</v>
      </c>
    </row>
    <row r="333" spans="1:3">
      <c r="A333" s="26">
        <v>42149</v>
      </c>
      <c r="B333" t="s">
        <v>4</v>
      </c>
      <c r="C333">
        <v>1</v>
      </c>
    </row>
    <row r="334" spans="1:3">
      <c r="A334" s="26">
        <v>42149</v>
      </c>
      <c r="B334" t="s">
        <v>4</v>
      </c>
      <c r="C334">
        <v>1</v>
      </c>
    </row>
    <row r="335" spans="1:3">
      <c r="A335" s="26">
        <v>42149</v>
      </c>
      <c r="B335" t="s">
        <v>4</v>
      </c>
      <c r="C335">
        <v>1</v>
      </c>
    </row>
    <row r="336" spans="1:3">
      <c r="A336" s="26">
        <v>42149</v>
      </c>
      <c r="B336" t="s">
        <v>4</v>
      </c>
      <c r="C336">
        <v>1</v>
      </c>
    </row>
    <row r="337" spans="1:3">
      <c r="A337" s="26">
        <v>42149</v>
      </c>
      <c r="B337" t="s">
        <v>4</v>
      </c>
      <c r="C337">
        <v>1</v>
      </c>
    </row>
    <row r="338" spans="1:3">
      <c r="A338" s="26">
        <v>42149</v>
      </c>
      <c r="B338" t="s">
        <v>70</v>
      </c>
      <c r="C338">
        <v>1</v>
      </c>
    </row>
    <row r="339" spans="1:3">
      <c r="A339" s="26">
        <v>42149</v>
      </c>
      <c r="B339" t="s">
        <v>70</v>
      </c>
      <c r="C339">
        <v>1</v>
      </c>
    </row>
    <row r="340" spans="1:3">
      <c r="A340" s="26">
        <v>42149</v>
      </c>
      <c r="B340" t="s">
        <v>26</v>
      </c>
      <c r="C340">
        <v>1</v>
      </c>
    </row>
    <row r="341" spans="1:3">
      <c r="A341" s="26">
        <v>42149</v>
      </c>
      <c r="B341" t="s">
        <v>11</v>
      </c>
      <c r="C341">
        <v>1</v>
      </c>
    </row>
    <row r="342" spans="1:3">
      <c r="A342" s="26">
        <v>42149</v>
      </c>
      <c r="B342" t="s">
        <v>26</v>
      </c>
      <c r="C342">
        <v>1</v>
      </c>
    </row>
    <row r="343" spans="1:3">
      <c r="A343" s="26">
        <v>42149</v>
      </c>
      <c r="B343" t="s">
        <v>11</v>
      </c>
      <c r="C343">
        <v>1</v>
      </c>
    </row>
    <row r="344" spans="1:3">
      <c r="A344" s="26">
        <v>42149</v>
      </c>
      <c r="B344" t="s">
        <v>13</v>
      </c>
      <c r="C344">
        <v>1</v>
      </c>
    </row>
    <row r="345" spans="1:3">
      <c r="A345" s="26">
        <v>42149</v>
      </c>
      <c r="B345" t="s">
        <v>13</v>
      </c>
      <c r="C345">
        <v>1</v>
      </c>
    </row>
    <row r="346" spans="1:3">
      <c r="A346" s="26">
        <v>42149</v>
      </c>
      <c r="B346" t="s">
        <v>13</v>
      </c>
      <c r="C346">
        <v>1</v>
      </c>
    </row>
    <row r="347" spans="1:3">
      <c r="A347" s="26">
        <v>42149</v>
      </c>
      <c r="B347" t="s">
        <v>1</v>
      </c>
      <c r="C347">
        <v>1</v>
      </c>
    </row>
    <row r="348" spans="1:3">
      <c r="A348" s="26">
        <v>42149</v>
      </c>
      <c r="B348" t="s">
        <v>26</v>
      </c>
      <c r="C348">
        <v>1</v>
      </c>
    </row>
    <row r="349" spans="1:3">
      <c r="A349" s="26">
        <v>42149</v>
      </c>
      <c r="B349" t="s">
        <v>13</v>
      </c>
      <c r="C349">
        <v>1</v>
      </c>
    </row>
    <row r="350" spans="1:3">
      <c r="A350" s="26">
        <v>42149</v>
      </c>
      <c r="B350" t="s">
        <v>26</v>
      </c>
      <c r="C350">
        <v>1</v>
      </c>
    </row>
    <row r="351" spans="1:3">
      <c r="A351" s="26">
        <v>42149</v>
      </c>
      <c r="B351" t="s">
        <v>78</v>
      </c>
      <c r="C351">
        <v>1</v>
      </c>
    </row>
    <row r="352" spans="1:3">
      <c r="A352" s="26">
        <v>42150</v>
      </c>
      <c r="B352" t="s">
        <v>289</v>
      </c>
      <c r="C352">
        <v>1</v>
      </c>
    </row>
    <row r="353" spans="1:3">
      <c r="A353" s="26">
        <v>42150</v>
      </c>
      <c r="B353" t="s">
        <v>89</v>
      </c>
      <c r="C353">
        <v>1</v>
      </c>
    </row>
    <row r="354" spans="1:3">
      <c r="A354" s="26">
        <v>42150</v>
      </c>
      <c r="B354" t="s">
        <v>19</v>
      </c>
      <c r="C354">
        <v>1</v>
      </c>
    </row>
    <row r="355" spans="1:3">
      <c r="A355" s="26">
        <v>42150</v>
      </c>
      <c r="B355" t="s">
        <v>19</v>
      </c>
      <c r="C355">
        <v>1</v>
      </c>
    </row>
    <row r="356" spans="1:3">
      <c r="A356" s="26">
        <v>42150</v>
      </c>
      <c r="B356" t="s">
        <v>19</v>
      </c>
      <c r="C356">
        <v>1</v>
      </c>
    </row>
    <row r="357" spans="1:3">
      <c r="A357" s="26">
        <v>42150</v>
      </c>
      <c r="B357" t="s">
        <v>4</v>
      </c>
      <c r="C357">
        <v>1</v>
      </c>
    </row>
    <row r="358" spans="1:3">
      <c r="A358" s="26">
        <v>42150</v>
      </c>
      <c r="B358" t="s">
        <v>26</v>
      </c>
      <c r="C358">
        <v>1</v>
      </c>
    </row>
    <row r="359" spans="1:3">
      <c r="A359" s="26">
        <v>42150</v>
      </c>
      <c r="B359" t="s">
        <v>4</v>
      </c>
      <c r="C359">
        <v>1</v>
      </c>
    </row>
    <row r="360" spans="1:3">
      <c r="A360" s="26">
        <v>42150</v>
      </c>
      <c r="B360" t="s">
        <v>4</v>
      </c>
      <c r="C360">
        <v>1</v>
      </c>
    </row>
    <row r="361" spans="1:3">
      <c r="A361" s="26">
        <v>42150</v>
      </c>
      <c r="B361" t="s">
        <v>4</v>
      </c>
      <c r="C361">
        <v>1</v>
      </c>
    </row>
    <row r="362" spans="1:3">
      <c r="A362" s="26">
        <v>42150</v>
      </c>
      <c r="B362" t="s">
        <v>4</v>
      </c>
      <c r="C362">
        <v>1</v>
      </c>
    </row>
    <row r="363" spans="1:3">
      <c r="A363" s="26">
        <v>42150</v>
      </c>
      <c r="B363" t="s">
        <v>4</v>
      </c>
      <c r="C363">
        <v>1</v>
      </c>
    </row>
    <row r="364" spans="1:3">
      <c r="A364" s="26">
        <v>42150</v>
      </c>
      <c r="B364" t="s">
        <v>4</v>
      </c>
      <c r="C364">
        <v>1</v>
      </c>
    </row>
    <row r="365" spans="1:3">
      <c r="A365" s="26">
        <v>42150</v>
      </c>
      <c r="B365" t="s">
        <v>4</v>
      </c>
      <c r="C365">
        <v>1</v>
      </c>
    </row>
    <row r="366" spans="1:3">
      <c r="A366" s="26">
        <v>42150</v>
      </c>
      <c r="B366" t="s">
        <v>4</v>
      </c>
      <c r="C366">
        <v>1</v>
      </c>
    </row>
    <row r="367" spans="1:3">
      <c r="A367" s="26">
        <v>42150</v>
      </c>
      <c r="B367" t="s">
        <v>4</v>
      </c>
      <c r="C367">
        <v>1</v>
      </c>
    </row>
    <row r="368" spans="1:3">
      <c r="A368" s="26">
        <v>42150</v>
      </c>
      <c r="B368" t="s">
        <v>4</v>
      </c>
      <c r="C368">
        <v>1</v>
      </c>
    </row>
    <row r="369" spans="1:3">
      <c r="A369" s="26">
        <v>42150</v>
      </c>
      <c r="B369" t="s">
        <v>4</v>
      </c>
      <c r="C369">
        <v>1</v>
      </c>
    </row>
    <row r="370" spans="1:3">
      <c r="A370" s="26">
        <v>42150</v>
      </c>
      <c r="B370" t="s">
        <v>4</v>
      </c>
      <c r="C370">
        <v>1</v>
      </c>
    </row>
    <row r="371" spans="1:3">
      <c r="A371" s="26">
        <v>42150</v>
      </c>
      <c r="B371" t="s">
        <v>26</v>
      </c>
      <c r="C371">
        <v>1</v>
      </c>
    </row>
    <row r="372" spans="1:3">
      <c r="A372" s="26">
        <v>42150</v>
      </c>
      <c r="B372" t="s">
        <v>4</v>
      </c>
      <c r="C372">
        <v>1</v>
      </c>
    </row>
    <row r="373" spans="1:3">
      <c r="A373" s="26">
        <v>42150</v>
      </c>
      <c r="B373" t="s">
        <v>4</v>
      </c>
      <c r="C373">
        <v>1</v>
      </c>
    </row>
    <row r="374" spans="1:3">
      <c r="A374" s="26">
        <v>42150</v>
      </c>
      <c r="B374" t="s">
        <v>4</v>
      </c>
      <c r="C374">
        <v>1</v>
      </c>
    </row>
    <row r="375" spans="1:3">
      <c r="A375" s="26">
        <v>42150</v>
      </c>
      <c r="B375" t="s">
        <v>4</v>
      </c>
      <c r="C375">
        <v>1</v>
      </c>
    </row>
    <row r="376" spans="1:3">
      <c r="A376" s="26">
        <v>42150</v>
      </c>
      <c r="B376" t="s">
        <v>4</v>
      </c>
      <c r="C376">
        <v>1</v>
      </c>
    </row>
    <row r="377" spans="1:3">
      <c r="A377" s="26">
        <v>42150</v>
      </c>
      <c r="B377" t="s">
        <v>13</v>
      </c>
      <c r="C377">
        <v>1</v>
      </c>
    </row>
    <row r="378" spans="1:3">
      <c r="A378" s="26">
        <v>42150</v>
      </c>
      <c r="B378" t="s">
        <v>19</v>
      </c>
      <c r="C378">
        <v>1</v>
      </c>
    </row>
    <row r="379" spans="1:3">
      <c r="A379" s="26">
        <v>42150</v>
      </c>
      <c r="B379" t="s">
        <v>19</v>
      </c>
      <c r="C379">
        <v>1</v>
      </c>
    </row>
    <row r="380" spans="1:3">
      <c r="A380" s="26">
        <v>42150</v>
      </c>
      <c r="B380" t="s">
        <v>4</v>
      </c>
      <c r="C380">
        <v>1</v>
      </c>
    </row>
    <row r="381" spans="1:3">
      <c r="A381" s="26">
        <v>42150</v>
      </c>
      <c r="B381" t="s">
        <v>89</v>
      </c>
      <c r="C381">
        <v>1</v>
      </c>
    </row>
    <row r="382" spans="1:3">
      <c r="A382" s="26">
        <v>42150</v>
      </c>
      <c r="B382" t="s">
        <v>11</v>
      </c>
      <c r="C382">
        <v>1</v>
      </c>
    </row>
    <row r="383" spans="1:3">
      <c r="A383" s="26">
        <v>42150</v>
      </c>
      <c r="B383" t="s">
        <v>11</v>
      </c>
      <c r="C383">
        <v>1</v>
      </c>
    </row>
    <row r="384" spans="1:3">
      <c r="A384" s="26">
        <v>42150</v>
      </c>
      <c r="B384" t="s">
        <v>11</v>
      </c>
      <c r="C384">
        <v>1</v>
      </c>
    </row>
    <row r="385" spans="1:3">
      <c r="A385" s="26">
        <v>42150</v>
      </c>
      <c r="B385" t="s">
        <v>11</v>
      </c>
      <c r="C385">
        <v>1</v>
      </c>
    </row>
    <row r="386" spans="1:3">
      <c r="A386" s="26">
        <v>42150</v>
      </c>
      <c r="B386" t="s">
        <v>11</v>
      </c>
      <c r="C386">
        <v>1</v>
      </c>
    </row>
    <row r="387" spans="1:3">
      <c r="A387" s="26">
        <v>42150</v>
      </c>
      <c r="B387" t="s">
        <v>11</v>
      </c>
      <c r="C387">
        <v>1</v>
      </c>
    </row>
    <row r="388" spans="1:3">
      <c r="A388" s="26">
        <v>42150</v>
      </c>
      <c r="B388" t="s">
        <v>11</v>
      </c>
      <c r="C388">
        <v>1</v>
      </c>
    </row>
    <row r="389" spans="1:3">
      <c r="A389" s="26">
        <v>42150</v>
      </c>
      <c r="B389" t="s">
        <v>11</v>
      </c>
      <c r="C389">
        <v>1</v>
      </c>
    </row>
    <row r="390" spans="1:3">
      <c r="A390" s="26">
        <v>42150</v>
      </c>
      <c r="B390" t="s">
        <v>89</v>
      </c>
      <c r="C390">
        <v>1</v>
      </c>
    </row>
    <row r="391" spans="1:3">
      <c r="A391" s="26">
        <v>42150</v>
      </c>
      <c r="B391" t="s">
        <v>19</v>
      </c>
      <c r="C391">
        <v>1</v>
      </c>
    </row>
    <row r="392" spans="1:3">
      <c r="A392" s="26">
        <v>42150</v>
      </c>
      <c r="B392" t="s">
        <v>89</v>
      </c>
      <c r="C392">
        <v>1</v>
      </c>
    </row>
    <row r="393" spans="1:3">
      <c r="A393" s="26">
        <v>42150</v>
      </c>
      <c r="B393" t="s">
        <v>89</v>
      </c>
      <c r="C393">
        <v>1</v>
      </c>
    </row>
    <row r="394" spans="1:3">
      <c r="A394" s="26">
        <v>42150</v>
      </c>
      <c r="B394" t="s">
        <v>6</v>
      </c>
      <c r="C394">
        <v>1</v>
      </c>
    </row>
    <row r="395" spans="1:3">
      <c r="A395" s="26">
        <v>42150</v>
      </c>
      <c r="B395" t="s">
        <v>6</v>
      </c>
      <c r="C395">
        <v>1</v>
      </c>
    </row>
    <row r="396" spans="1:3">
      <c r="A396" s="26">
        <v>42150</v>
      </c>
      <c r="B396" t="s">
        <v>6</v>
      </c>
      <c r="C396">
        <v>1</v>
      </c>
    </row>
    <row r="397" spans="1:3">
      <c r="A397" s="26">
        <v>42150</v>
      </c>
      <c r="B397" t="s">
        <v>6</v>
      </c>
      <c r="C397">
        <v>1</v>
      </c>
    </row>
    <row r="398" spans="1:3">
      <c r="A398" s="26">
        <v>42151</v>
      </c>
      <c r="B398" t="s">
        <v>26</v>
      </c>
      <c r="C398">
        <v>1</v>
      </c>
    </row>
    <row r="399" spans="1:3">
      <c r="A399" s="26">
        <v>42151</v>
      </c>
      <c r="B399" t="s">
        <v>89</v>
      </c>
      <c r="C399">
        <v>1</v>
      </c>
    </row>
    <row r="400" spans="1:3">
      <c r="A400" s="26">
        <v>42151</v>
      </c>
      <c r="B400" t="s">
        <v>11</v>
      </c>
      <c r="C400">
        <v>1</v>
      </c>
    </row>
    <row r="401" spans="1:3">
      <c r="A401" s="26">
        <v>42151</v>
      </c>
      <c r="B401" t="s">
        <v>11</v>
      </c>
      <c r="C401">
        <v>1</v>
      </c>
    </row>
    <row r="402" spans="1:3">
      <c r="A402" s="26">
        <v>42151</v>
      </c>
      <c r="B402" t="s">
        <v>26</v>
      </c>
      <c r="C402">
        <v>1</v>
      </c>
    </row>
    <row r="403" spans="1:3">
      <c r="A403" s="26">
        <v>42151</v>
      </c>
      <c r="B403" t="s">
        <v>11</v>
      </c>
      <c r="C403">
        <v>1</v>
      </c>
    </row>
    <row r="404" spans="1:3">
      <c r="A404" s="26">
        <v>42151</v>
      </c>
      <c r="B404" t="s">
        <v>11</v>
      </c>
      <c r="C404">
        <v>1</v>
      </c>
    </row>
    <row r="405" spans="1:3">
      <c r="A405" s="26">
        <v>42151</v>
      </c>
      <c r="B405" t="s">
        <v>11</v>
      </c>
      <c r="C405">
        <v>1</v>
      </c>
    </row>
    <row r="406" spans="1:3">
      <c r="A406" s="26">
        <v>42151</v>
      </c>
      <c r="B406" t="s">
        <v>11</v>
      </c>
      <c r="C406">
        <v>1</v>
      </c>
    </row>
    <row r="407" spans="1:3">
      <c r="A407" s="26">
        <v>42151</v>
      </c>
      <c r="B407" t="s">
        <v>11</v>
      </c>
      <c r="C407">
        <v>1</v>
      </c>
    </row>
    <row r="408" spans="1:3">
      <c r="A408" s="26">
        <v>42151</v>
      </c>
      <c r="B408" t="s">
        <v>11</v>
      </c>
      <c r="C408">
        <v>1</v>
      </c>
    </row>
    <row r="409" spans="1:3">
      <c r="A409" s="26">
        <v>42151</v>
      </c>
      <c r="B409" t="s">
        <v>11</v>
      </c>
      <c r="C409">
        <v>1</v>
      </c>
    </row>
    <row r="410" spans="1:3">
      <c r="A410" s="26">
        <v>42151</v>
      </c>
      <c r="B410" t="s">
        <v>4</v>
      </c>
      <c r="C410">
        <v>1</v>
      </c>
    </row>
    <row r="411" spans="1:3">
      <c r="A411" s="26">
        <v>42151</v>
      </c>
      <c r="B411" t="s">
        <v>89</v>
      </c>
      <c r="C411">
        <v>1</v>
      </c>
    </row>
    <row r="412" spans="1:3">
      <c r="A412" s="26">
        <v>42151</v>
      </c>
      <c r="B412" t="s">
        <v>13</v>
      </c>
      <c r="C412">
        <v>1</v>
      </c>
    </row>
    <row r="413" spans="1:3">
      <c r="A413" s="26">
        <v>42151</v>
      </c>
      <c r="B413" t="s">
        <v>89</v>
      </c>
      <c r="C413">
        <v>1</v>
      </c>
    </row>
    <row r="414" spans="1:3">
      <c r="A414" s="26">
        <v>42152</v>
      </c>
      <c r="B414" t="s">
        <v>89</v>
      </c>
      <c r="C414">
        <v>1</v>
      </c>
    </row>
    <row r="415" spans="1:3">
      <c r="A415" s="26">
        <v>42152</v>
      </c>
      <c r="B415" t="s">
        <v>89</v>
      </c>
      <c r="C415">
        <v>1</v>
      </c>
    </row>
    <row r="416" spans="1:3">
      <c r="A416" s="26">
        <v>42152</v>
      </c>
      <c r="B416" t="s">
        <v>11</v>
      </c>
      <c r="C416">
        <v>1</v>
      </c>
    </row>
    <row r="417" spans="1:3">
      <c r="A417" s="26">
        <v>42152</v>
      </c>
      <c r="B417" t="s">
        <v>89</v>
      </c>
      <c r="C417">
        <v>1</v>
      </c>
    </row>
    <row r="418" spans="1:3">
      <c r="A418" s="26">
        <v>42152</v>
      </c>
      <c r="B418" t="s">
        <v>89</v>
      </c>
      <c r="C418">
        <v>1</v>
      </c>
    </row>
    <row r="419" spans="1:3">
      <c r="A419" s="26">
        <v>42152</v>
      </c>
      <c r="B419" t="s">
        <v>11</v>
      </c>
      <c r="C419">
        <v>1</v>
      </c>
    </row>
    <row r="420" spans="1:3">
      <c r="A420" s="26">
        <v>42152</v>
      </c>
      <c r="B420" t="s">
        <v>89</v>
      </c>
      <c r="C420">
        <v>1</v>
      </c>
    </row>
    <row r="421" spans="1:3">
      <c r="A421" s="26">
        <v>42152</v>
      </c>
      <c r="B421" t="s">
        <v>89</v>
      </c>
      <c r="C421">
        <v>1</v>
      </c>
    </row>
    <row r="422" spans="1:3">
      <c r="A422" s="26">
        <v>42152</v>
      </c>
      <c r="B422" t="s">
        <v>11</v>
      </c>
      <c r="C422">
        <v>1</v>
      </c>
    </row>
    <row r="423" spans="1:3">
      <c r="A423" s="26">
        <v>42152</v>
      </c>
      <c r="B423" t="s">
        <v>89</v>
      </c>
      <c r="C423">
        <v>1</v>
      </c>
    </row>
    <row r="424" spans="1:3">
      <c r="A424" s="26">
        <v>42152</v>
      </c>
      <c r="B424" t="s">
        <v>11</v>
      </c>
      <c r="C424">
        <v>1</v>
      </c>
    </row>
    <row r="425" spans="1:3">
      <c r="A425" s="26">
        <v>42152</v>
      </c>
      <c r="B425" t="s">
        <v>89</v>
      </c>
      <c r="C425">
        <v>1</v>
      </c>
    </row>
    <row r="426" spans="1:3">
      <c r="A426" s="26">
        <v>42152</v>
      </c>
      <c r="B426" t="s">
        <v>89</v>
      </c>
      <c r="C426">
        <v>1</v>
      </c>
    </row>
    <row r="427" spans="1:3">
      <c r="A427" s="26">
        <v>42152</v>
      </c>
      <c r="B427" t="s">
        <v>11</v>
      </c>
      <c r="C427">
        <v>1</v>
      </c>
    </row>
    <row r="428" spans="1:3">
      <c r="A428" s="26">
        <v>42152</v>
      </c>
      <c r="B428" t="s">
        <v>89</v>
      </c>
      <c r="C428">
        <v>1</v>
      </c>
    </row>
    <row r="429" spans="1:3">
      <c r="A429" s="26">
        <v>42152</v>
      </c>
      <c r="B429" t="s">
        <v>89</v>
      </c>
      <c r="C429">
        <v>1</v>
      </c>
    </row>
    <row r="430" spans="1:3">
      <c r="A430" s="26">
        <v>42152</v>
      </c>
      <c r="B430" t="s">
        <v>109</v>
      </c>
      <c r="C430">
        <v>1</v>
      </c>
    </row>
    <row r="431" spans="1:3">
      <c r="A431" s="26">
        <v>42152</v>
      </c>
      <c r="B431" t="s">
        <v>109</v>
      </c>
      <c r="C431">
        <v>1</v>
      </c>
    </row>
    <row r="432" spans="1:3">
      <c r="A432" s="26">
        <v>42152</v>
      </c>
      <c r="B432" t="s">
        <v>4</v>
      </c>
      <c r="C432">
        <v>1</v>
      </c>
    </row>
    <row r="433" spans="1:3">
      <c r="A433" s="26">
        <v>42152</v>
      </c>
      <c r="B433" t="s">
        <v>4</v>
      </c>
      <c r="C433">
        <v>1</v>
      </c>
    </row>
    <row r="434" spans="1:3">
      <c r="A434" s="26">
        <v>42152</v>
      </c>
      <c r="B434" t="s">
        <v>109</v>
      </c>
      <c r="C434">
        <v>1</v>
      </c>
    </row>
    <row r="435" spans="1:3">
      <c r="A435" s="26">
        <v>42152</v>
      </c>
      <c r="B435" t="s">
        <v>4</v>
      </c>
      <c r="C435">
        <v>1</v>
      </c>
    </row>
    <row r="436" spans="1:3">
      <c r="A436" s="26">
        <v>42152</v>
      </c>
      <c r="B436" t="s">
        <v>4</v>
      </c>
      <c r="C436">
        <v>1</v>
      </c>
    </row>
    <row r="437" spans="1:3">
      <c r="A437" s="26">
        <v>42152</v>
      </c>
      <c r="B437" t="s">
        <v>89</v>
      </c>
      <c r="C437">
        <v>1</v>
      </c>
    </row>
    <row r="438" spans="1:3">
      <c r="A438" s="26">
        <v>42152</v>
      </c>
      <c r="B438" t="s">
        <v>26</v>
      </c>
      <c r="C438">
        <v>1</v>
      </c>
    </row>
    <row r="439" spans="1:3">
      <c r="A439" s="26">
        <v>42152</v>
      </c>
      <c r="B439" t="s">
        <v>26</v>
      </c>
      <c r="C439">
        <v>1</v>
      </c>
    </row>
    <row r="440" spans="1:3">
      <c r="A440" s="26">
        <v>42152</v>
      </c>
      <c r="B440" t="s">
        <v>26</v>
      </c>
      <c r="C440">
        <v>1</v>
      </c>
    </row>
    <row r="441" spans="1:3">
      <c r="A441" s="26">
        <v>42152</v>
      </c>
      <c r="B441" t="s">
        <v>289</v>
      </c>
      <c r="C441">
        <v>1</v>
      </c>
    </row>
    <row r="442" spans="1:3">
      <c r="A442" s="26">
        <v>42152</v>
      </c>
      <c r="B442" t="s">
        <v>13</v>
      </c>
      <c r="C442">
        <v>1</v>
      </c>
    </row>
    <row r="443" spans="1:3">
      <c r="A443" s="26">
        <v>42152</v>
      </c>
      <c r="B443" t="s">
        <v>13</v>
      </c>
      <c r="C443">
        <v>1</v>
      </c>
    </row>
    <row r="444" spans="1:3">
      <c r="A444" s="26">
        <v>42152</v>
      </c>
      <c r="B444" t="s">
        <v>13</v>
      </c>
      <c r="C444">
        <v>1</v>
      </c>
    </row>
    <row r="445" spans="1:3">
      <c r="A445" s="26">
        <v>42152</v>
      </c>
      <c r="B445" t="s">
        <v>13</v>
      </c>
      <c r="C445">
        <v>1</v>
      </c>
    </row>
    <row r="446" spans="1:3">
      <c r="A446" s="26">
        <v>42152</v>
      </c>
      <c r="B446" t="s">
        <v>13</v>
      </c>
      <c r="C446">
        <v>1</v>
      </c>
    </row>
    <row r="447" spans="1:3">
      <c r="A447" s="26">
        <v>42152</v>
      </c>
      <c r="B447" t="s">
        <v>13</v>
      </c>
      <c r="C447">
        <v>1</v>
      </c>
    </row>
    <row r="448" spans="1:3">
      <c r="A448" s="26">
        <v>42153</v>
      </c>
      <c r="B448" t="s">
        <v>48</v>
      </c>
      <c r="C448">
        <v>1</v>
      </c>
    </row>
    <row r="449" spans="1:3">
      <c r="A449" s="26">
        <v>42153</v>
      </c>
      <c r="B449" t="s">
        <v>48</v>
      </c>
      <c r="C449">
        <v>1</v>
      </c>
    </row>
    <row r="450" spans="1:3">
      <c r="A450" s="26">
        <v>42153</v>
      </c>
      <c r="B450" t="s">
        <v>48</v>
      </c>
      <c r="C450">
        <v>1</v>
      </c>
    </row>
    <row r="451" spans="1:3">
      <c r="A451" s="26">
        <v>42153</v>
      </c>
      <c r="B451" t="s">
        <v>19</v>
      </c>
      <c r="C451">
        <v>1</v>
      </c>
    </row>
    <row r="452" spans="1:3">
      <c r="A452" s="26">
        <v>42153</v>
      </c>
      <c r="B452" t="s">
        <v>19</v>
      </c>
      <c r="C452">
        <v>1</v>
      </c>
    </row>
    <row r="453" spans="1:3">
      <c r="A453" s="26">
        <v>42153</v>
      </c>
      <c r="B453" t="s">
        <v>19</v>
      </c>
      <c r="C453">
        <v>1</v>
      </c>
    </row>
    <row r="454" spans="1:3">
      <c r="A454" s="26">
        <v>42153</v>
      </c>
      <c r="B454" t="s">
        <v>19</v>
      </c>
      <c r="C454">
        <v>1</v>
      </c>
    </row>
    <row r="455" spans="1:3">
      <c r="A455" s="26">
        <v>42153</v>
      </c>
      <c r="B455" t="s">
        <v>19</v>
      </c>
      <c r="C455">
        <v>1</v>
      </c>
    </row>
    <row r="456" spans="1:3">
      <c r="A456" s="26">
        <v>42153</v>
      </c>
      <c r="B456" t="s">
        <v>19</v>
      </c>
      <c r="C456">
        <v>1</v>
      </c>
    </row>
    <row r="457" spans="1:3">
      <c r="A457" s="26">
        <v>42153</v>
      </c>
      <c r="B457" t="s">
        <v>19</v>
      </c>
      <c r="C457">
        <v>1</v>
      </c>
    </row>
    <row r="458" spans="1:3">
      <c r="A458" s="26">
        <v>42153</v>
      </c>
      <c r="B458" t="s">
        <v>19</v>
      </c>
      <c r="C458">
        <v>1</v>
      </c>
    </row>
    <row r="459" spans="1:3">
      <c r="A459" s="26">
        <v>42153</v>
      </c>
      <c r="B459" t="s">
        <v>19</v>
      </c>
      <c r="C459">
        <v>1</v>
      </c>
    </row>
    <row r="460" spans="1:3">
      <c r="A460" s="26">
        <v>42153</v>
      </c>
      <c r="B460" t="s">
        <v>19</v>
      </c>
      <c r="C460">
        <v>1</v>
      </c>
    </row>
    <row r="461" spans="1:3">
      <c r="A461" s="26">
        <v>42153</v>
      </c>
      <c r="B461" t="s">
        <v>19</v>
      </c>
      <c r="C461">
        <v>1</v>
      </c>
    </row>
    <row r="462" spans="1:3">
      <c r="A462" s="26">
        <v>42153</v>
      </c>
      <c r="B462" t="s">
        <v>78</v>
      </c>
      <c r="C462">
        <v>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1"/>
  <sheetViews>
    <sheetView workbookViewId="0">
      <selection activeCell="H24" sqref="H24"/>
    </sheetView>
  </sheetViews>
  <sheetFormatPr defaultRowHeight="13.5"/>
  <cols>
    <col min="1" max="1" width="10.5" bestFit="1" customWidth="1"/>
    <col min="5" max="5" width="9.75" customWidth="1"/>
    <col min="6" max="6" width="13.75" bestFit="1" customWidth="1"/>
    <col min="8" max="8" width="3.5" bestFit="1" customWidth="1"/>
    <col min="9" max="9" width="4.5" bestFit="1" customWidth="1"/>
    <col min="14" max="14" width="9.75" bestFit="1" customWidth="1"/>
    <col min="15" max="15" width="13.75" bestFit="1" customWidth="1"/>
  </cols>
  <sheetData>
    <row r="1" spans="1:21">
      <c r="A1" t="s">
        <v>544</v>
      </c>
      <c r="B1" t="s">
        <v>546</v>
      </c>
      <c r="C1" t="s">
        <v>547</v>
      </c>
      <c r="E1" s="11" t="s">
        <v>504</v>
      </c>
      <c r="F1" t="s">
        <v>543</v>
      </c>
      <c r="K1" t="s">
        <v>544</v>
      </c>
      <c r="L1" t="s">
        <v>546</v>
      </c>
      <c r="M1" t="s">
        <v>547</v>
      </c>
      <c r="N1" s="11" t="s">
        <v>504</v>
      </c>
      <c r="O1" t="s">
        <v>558</v>
      </c>
      <c r="P1">
        <v>1</v>
      </c>
      <c r="Q1" s="2">
        <v>1</v>
      </c>
      <c r="R1" s="12">
        <v>1</v>
      </c>
      <c r="T1" t="s">
        <v>289</v>
      </c>
      <c r="U1">
        <v>36</v>
      </c>
    </row>
    <row r="2" spans="1:21">
      <c r="A2" s="26">
        <v>42095</v>
      </c>
      <c r="B2" t="s">
        <v>297</v>
      </c>
      <c r="C2">
        <v>1</v>
      </c>
      <c r="E2" s="2" t="s">
        <v>289</v>
      </c>
      <c r="F2" s="12">
        <v>6</v>
      </c>
      <c r="H2" s="2">
        <v>1</v>
      </c>
      <c r="I2" s="12">
        <v>6</v>
      </c>
      <c r="K2" s="26">
        <v>42095</v>
      </c>
      <c r="L2" t="s">
        <v>297</v>
      </c>
      <c r="M2">
        <v>1</v>
      </c>
      <c r="N2" s="2" t="s">
        <v>289</v>
      </c>
      <c r="O2" s="12">
        <v>1</v>
      </c>
      <c r="P2" s="12">
        <v>2</v>
      </c>
      <c r="Q2" s="2">
        <v>2</v>
      </c>
      <c r="R2" s="12">
        <v>0</v>
      </c>
      <c r="T2" t="s">
        <v>6</v>
      </c>
      <c r="U2">
        <v>44</v>
      </c>
    </row>
    <row r="3" spans="1:21">
      <c r="A3" s="26">
        <v>42095</v>
      </c>
      <c r="B3" t="s">
        <v>356</v>
      </c>
      <c r="C3">
        <v>1</v>
      </c>
      <c r="E3" s="2" t="s">
        <v>356</v>
      </c>
      <c r="F3" s="12">
        <v>9</v>
      </c>
      <c r="H3" s="2">
        <v>2</v>
      </c>
      <c r="I3" s="12">
        <v>24</v>
      </c>
      <c r="K3" s="26">
        <v>42095</v>
      </c>
      <c r="L3" t="s">
        <v>356</v>
      </c>
      <c r="M3">
        <v>1</v>
      </c>
      <c r="N3" s="2" t="s">
        <v>356</v>
      </c>
      <c r="O3" s="12">
        <v>8</v>
      </c>
      <c r="P3">
        <v>3</v>
      </c>
      <c r="Q3" s="2">
        <v>3</v>
      </c>
      <c r="R3" s="12">
        <v>2</v>
      </c>
      <c r="T3" t="s">
        <v>70</v>
      </c>
      <c r="U3">
        <v>7</v>
      </c>
    </row>
    <row r="4" spans="1:21">
      <c r="A4" s="26">
        <v>42095</v>
      </c>
      <c r="B4" t="s">
        <v>356</v>
      </c>
      <c r="C4">
        <v>1</v>
      </c>
      <c r="E4" s="2" t="s">
        <v>19</v>
      </c>
      <c r="F4" s="12">
        <v>28</v>
      </c>
      <c r="H4" s="2">
        <v>3</v>
      </c>
      <c r="I4" s="12">
        <v>6</v>
      </c>
      <c r="K4" s="26">
        <v>42095</v>
      </c>
      <c r="L4" t="s">
        <v>356</v>
      </c>
      <c r="M4">
        <v>1</v>
      </c>
      <c r="N4" s="2" t="s">
        <v>19</v>
      </c>
      <c r="O4" s="12">
        <v>5</v>
      </c>
      <c r="P4" s="12">
        <v>4</v>
      </c>
      <c r="Q4" s="2">
        <v>4</v>
      </c>
      <c r="R4" s="12">
        <v>2</v>
      </c>
      <c r="T4" t="s">
        <v>78</v>
      </c>
      <c r="U4">
        <v>16</v>
      </c>
    </row>
    <row r="5" spans="1:21">
      <c r="A5" s="26">
        <v>42095</v>
      </c>
      <c r="B5" t="s">
        <v>356</v>
      </c>
      <c r="C5">
        <v>1</v>
      </c>
      <c r="E5" s="2" t="s">
        <v>13</v>
      </c>
      <c r="F5" s="12">
        <v>7</v>
      </c>
      <c r="H5" s="2">
        <v>4</v>
      </c>
      <c r="I5" s="12">
        <v>7</v>
      </c>
      <c r="K5" s="26">
        <v>42095</v>
      </c>
      <c r="L5" t="s">
        <v>356</v>
      </c>
      <c r="M5">
        <v>1</v>
      </c>
      <c r="N5" s="2" t="s">
        <v>13</v>
      </c>
      <c r="O5" s="12">
        <v>1</v>
      </c>
      <c r="P5">
        <v>5</v>
      </c>
      <c r="Q5" s="2">
        <v>5</v>
      </c>
      <c r="R5" s="12">
        <v>11</v>
      </c>
      <c r="T5" t="s">
        <v>89</v>
      </c>
      <c r="U5">
        <v>47</v>
      </c>
    </row>
    <row r="6" spans="1:21">
      <c r="A6" s="26">
        <v>42095</v>
      </c>
      <c r="B6" t="s">
        <v>356</v>
      </c>
      <c r="C6">
        <v>1</v>
      </c>
      <c r="E6" s="2" t="s">
        <v>297</v>
      </c>
      <c r="F6" s="12">
        <v>24</v>
      </c>
      <c r="H6" s="2">
        <v>5</v>
      </c>
      <c r="I6" s="12">
        <v>33</v>
      </c>
      <c r="K6" s="26">
        <v>42095</v>
      </c>
      <c r="L6" t="s">
        <v>356</v>
      </c>
      <c r="M6">
        <v>1</v>
      </c>
      <c r="N6" s="2" t="s">
        <v>297</v>
      </c>
      <c r="O6" s="12">
        <v>24</v>
      </c>
      <c r="P6" s="12">
        <v>6</v>
      </c>
      <c r="Q6" s="2">
        <v>6</v>
      </c>
      <c r="R6" s="12">
        <v>2</v>
      </c>
      <c r="T6" t="s">
        <v>11</v>
      </c>
      <c r="U6">
        <v>5</v>
      </c>
    </row>
    <row r="7" spans="1:21">
      <c r="A7" s="26">
        <v>42095</v>
      </c>
      <c r="B7" t="s">
        <v>356</v>
      </c>
      <c r="C7">
        <v>1</v>
      </c>
      <c r="E7" s="2" t="s">
        <v>48</v>
      </c>
      <c r="F7" s="12">
        <v>43</v>
      </c>
      <c r="H7" s="2">
        <v>6</v>
      </c>
      <c r="I7" s="12">
        <v>12</v>
      </c>
      <c r="K7" s="26">
        <v>42095</v>
      </c>
      <c r="L7" t="s">
        <v>356</v>
      </c>
      <c r="M7">
        <v>1</v>
      </c>
      <c r="N7" s="2" t="s">
        <v>48</v>
      </c>
      <c r="O7" s="12">
        <v>13</v>
      </c>
      <c r="P7">
        <v>7</v>
      </c>
      <c r="Q7" s="2">
        <v>7</v>
      </c>
      <c r="R7" s="12">
        <v>0</v>
      </c>
      <c r="T7" t="s">
        <v>109</v>
      </c>
      <c r="U7">
        <v>5</v>
      </c>
    </row>
    <row r="8" spans="1:21">
      <c r="A8" s="26">
        <v>42095</v>
      </c>
      <c r="B8" t="s">
        <v>356</v>
      </c>
      <c r="C8">
        <v>1</v>
      </c>
      <c r="E8" s="2" t="s">
        <v>1</v>
      </c>
      <c r="F8" s="12">
        <v>3</v>
      </c>
      <c r="H8" s="2">
        <v>7</v>
      </c>
      <c r="I8" s="12">
        <v>3</v>
      </c>
      <c r="K8" s="26">
        <v>42095</v>
      </c>
      <c r="L8" t="s">
        <v>356</v>
      </c>
      <c r="M8">
        <v>1</v>
      </c>
      <c r="N8" s="2" t="s">
        <v>70</v>
      </c>
      <c r="O8" s="12">
        <v>2</v>
      </c>
      <c r="P8" s="12">
        <v>8</v>
      </c>
      <c r="Q8" s="2">
        <v>8</v>
      </c>
      <c r="R8" s="12">
        <v>12</v>
      </c>
      <c r="T8" t="s">
        <v>4</v>
      </c>
      <c r="U8">
        <v>78</v>
      </c>
    </row>
    <row r="9" spans="1:21">
      <c r="A9" s="26">
        <v>42095</v>
      </c>
      <c r="B9" t="s">
        <v>356</v>
      </c>
      <c r="C9">
        <v>1</v>
      </c>
      <c r="E9" s="2" t="s">
        <v>24</v>
      </c>
      <c r="F9" s="12">
        <v>8</v>
      </c>
      <c r="H9" s="2">
        <v>8</v>
      </c>
      <c r="I9" s="12">
        <v>91</v>
      </c>
      <c r="K9" s="26">
        <v>42095</v>
      </c>
      <c r="L9" t="s">
        <v>356</v>
      </c>
      <c r="M9">
        <v>1</v>
      </c>
      <c r="N9" s="2" t="s">
        <v>78</v>
      </c>
      <c r="O9" s="12">
        <v>2</v>
      </c>
      <c r="P9">
        <v>9</v>
      </c>
      <c r="Q9" s="2">
        <v>9</v>
      </c>
      <c r="R9" s="12">
        <v>4</v>
      </c>
      <c r="T9" t="s">
        <v>26</v>
      </c>
      <c r="U9">
        <v>19</v>
      </c>
    </row>
    <row r="10" spans="1:21">
      <c r="A10" s="26">
        <v>42095</v>
      </c>
      <c r="B10" t="s">
        <v>297</v>
      </c>
      <c r="C10">
        <v>1</v>
      </c>
      <c r="E10" s="2" t="s">
        <v>6</v>
      </c>
      <c r="F10" s="12">
        <v>24</v>
      </c>
      <c r="H10" s="2">
        <v>9</v>
      </c>
      <c r="I10" s="12">
        <v>13</v>
      </c>
      <c r="K10" s="26">
        <v>42095</v>
      </c>
      <c r="L10" t="s">
        <v>297</v>
      </c>
      <c r="M10">
        <v>1</v>
      </c>
      <c r="N10" s="2" t="s">
        <v>89</v>
      </c>
      <c r="O10" s="12">
        <v>11</v>
      </c>
      <c r="P10" s="12">
        <v>10</v>
      </c>
      <c r="Q10" s="2">
        <v>10</v>
      </c>
      <c r="R10" s="12">
        <v>8</v>
      </c>
      <c r="T10" t="s">
        <v>356</v>
      </c>
      <c r="U10">
        <v>3</v>
      </c>
    </row>
    <row r="11" spans="1:21">
      <c r="A11" s="26">
        <v>42095</v>
      </c>
      <c r="B11" t="s">
        <v>297</v>
      </c>
      <c r="C11">
        <v>1</v>
      </c>
      <c r="E11" s="2" t="s">
        <v>257</v>
      </c>
      <c r="F11" s="12">
        <v>3</v>
      </c>
      <c r="H11" s="2">
        <v>10</v>
      </c>
      <c r="I11" s="12">
        <v>9</v>
      </c>
      <c r="K11" s="26">
        <v>42095</v>
      </c>
      <c r="L11" t="s">
        <v>297</v>
      </c>
      <c r="M11">
        <v>1</v>
      </c>
      <c r="N11" s="2" t="s">
        <v>11</v>
      </c>
      <c r="O11" s="12">
        <v>2</v>
      </c>
      <c r="P11">
        <v>11</v>
      </c>
      <c r="Q11" s="2">
        <v>11</v>
      </c>
      <c r="R11" s="12">
        <v>5</v>
      </c>
      <c r="T11" t="s">
        <v>19</v>
      </c>
      <c r="U11">
        <v>30</v>
      </c>
    </row>
    <row r="12" spans="1:21">
      <c r="A12" s="26">
        <v>42095</v>
      </c>
      <c r="B12" t="s">
        <v>297</v>
      </c>
      <c r="C12">
        <v>1</v>
      </c>
      <c r="E12" s="2" t="s">
        <v>70</v>
      </c>
      <c r="F12" s="12">
        <v>6</v>
      </c>
      <c r="H12" s="2">
        <v>11</v>
      </c>
      <c r="I12" s="12">
        <v>28</v>
      </c>
      <c r="K12" s="26">
        <v>42095</v>
      </c>
      <c r="L12" t="s">
        <v>297</v>
      </c>
      <c r="M12">
        <v>1</v>
      </c>
      <c r="N12" s="2" t="s">
        <v>4</v>
      </c>
      <c r="O12" s="12">
        <v>12</v>
      </c>
      <c r="P12" s="12">
        <v>12</v>
      </c>
      <c r="Q12" s="2">
        <v>12</v>
      </c>
      <c r="R12" s="12">
        <v>1</v>
      </c>
      <c r="T12" t="s">
        <v>13</v>
      </c>
      <c r="U12">
        <v>15</v>
      </c>
    </row>
    <row r="13" spans="1:21">
      <c r="A13" s="26">
        <v>42095</v>
      </c>
      <c r="B13" t="s">
        <v>297</v>
      </c>
      <c r="C13">
        <v>1</v>
      </c>
      <c r="E13" s="2" t="s">
        <v>78</v>
      </c>
      <c r="F13" s="12">
        <v>7</v>
      </c>
      <c r="H13" s="2">
        <v>12</v>
      </c>
      <c r="I13" s="12">
        <v>7</v>
      </c>
      <c r="K13" s="26">
        <v>42095</v>
      </c>
      <c r="L13" t="s">
        <v>297</v>
      </c>
      <c r="M13">
        <v>1</v>
      </c>
      <c r="N13" s="2" t="s">
        <v>26</v>
      </c>
      <c r="O13" s="12">
        <v>4</v>
      </c>
      <c r="P13">
        <v>13</v>
      </c>
      <c r="Q13" s="2">
        <v>13</v>
      </c>
      <c r="R13" s="12">
        <v>24</v>
      </c>
      <c r="T13" t="s">
        <v>297</v>
      </c>
      <c r="U13">
        <v>6</v>
      </c>
    </row>
    <row r="14" spans="1:21">
      <c r="A14" s="26">
        <v>42095</v>
      </c>
      <c r="B14" t="s">
        <v>297</v>
      </c>
      <c r="C14">
        <v>1</v>
      </c>
      <c r="E14" s="2" t="s">
        <v>89</v>
      </c>
      <c r="F14" s="12">
        <v>33</v>
      </c>
      <c r="H14" s="2">
        <v>13</v>
      </c>
      <c r="I14" s="12">
        <v>24</v>
      </c>
      <c r="K14" s="26">
        <v>42095</v>
      </c>
      <c r="L14" t="s">
        <v>297</v>
      </c>
      <c r="M14">
        <v>1</v>
      </c>
      <c r="N14" s="2" t="s">
        <v>506</v>
      </c>
      <c r="O14" s="12">
        <v>85</v>
      </c>
      <c r="P14" s="12">
        <v>14</v>
      </c>
      <c r="Q14" s="2">
        <v>14</v>
      </c>
      <c r="R14" s="12">
        <v>13</v>
      </c>
      <c r="T14" t="s">
        <v>48</v>
      </c>
      <c r="U14">
        <v>8</v>
      </c>
    </row>
    <row r="15" spans="1:21">
      <c r="A15" s="26">
        <v>42095</v>
      </c>
      <c r="B15" t="s">
        <v>297</v>
      </c>
      <c r="C15">
        <v>1</v>
      </c>
      <c r="E15" s="2" t="s">
        <v>11</v>
      </c>
      <c r="F15" s="12">
        <v>12</v>
      </c>
      <c r="H15" s="2">
        <v>14</v>
      </c>
      <c r="I15" s="12">
        <v>43</v>
      </c>
      <c r="K15" s="26">
        <v>42095</v>
      </c>
      <c r="L15" t="s">
        <v>297</v>
      </c>
      <c r="M15">
        <v>1</v>
      </c>
      <c r="P15">
        <v>15</v>
      </c>
      <c r="Q15" s="2">
        <v>15</v>
      </c>
      <c r="R15" s="12">
        <v>0</v>
      </c>
      <c r="T15" t="s">
        <v>1</v>
      </c>
      <c r="U15">
        <v>2</v>
      </c>
    </row>
    <row r="16" spans="1:21">
      <c r="A16" s="26">
        <v>42095</v>
      </c>
      <c r="B16" t="s">
        <v>297</v>
      </c>
      <c r="C16">
        <v>1</v>
      </c>
      <c r="E16" s="2" t="s">
        <v>109</v>
      </c>
      <c r="F16" s="12">
        <v>3</v>
      </c>
      <c r="H16" s="2">
        <v>15</v>
      </c>
      <c r="I16" s="12">
        <v>3</v>
      </c>
      <c r="K16" s="26">
        <v>42095</v>
      </c>
      <c r="L16" t="s">
        <v>297</v>
      </c>
      <c r="M16">
        <v>1</v>
      </c>
    </row>
    <row r="17" spans="1:13">
      <c r="A17" s="26">
        <v>42095</v>
      </c>
      <c r="B17" t="s">
        <v>297</v>
      </c>
      <c r="C17">
        <v>1</v>
      </c>
      <c r="E17" s="2" t="s">
        <v>4</v>
      </c>
      <c r="F17" s="12">
        <v>91</v>
      </c>
      <c r="I17">
        <f>SUM(I2:I16)</f>
        <v>309</v>
      </c>
      <c r="K17" s="26">
        <v>42095</v>
      </c>
      <c r="L17" t="s">
        <v>297</v>
      </c>
      <c r="M17">
        <v>1</v>
      </c>
    </row>
    <row r="18" spans="1:13">
      <c r="A18" s="26">
        <v>42095</v>
      </c>
      <c r="B18" t="s">
        <v>297</v>
      </c>
      <c r="C18">
        <v>1</v>
      </c>
      <c r="E18" s="2" t="s">
        <v>26</v>
      </c>
      <c r="F18" s="12">
        <v>13</v>
      </c>
      <c r="K18" s="26">
        <v>42095</v>
      </c>
      <c r="L18" t="s">
        <v>297</v>
      </c>
      <c r="M18">
        <v>1</v>
      </c>
    </row>
    <row r="19" spans="1:13">
      <c r="A19" s="26">
        <v>42095</v>
      </c>
      <c r="B19" t="s">
        <v>297</v>
      </c>
      <c r="C19">
        <v>1</v>
      </c>
      <c r="E19" s="2" t="s">
        <v>505</v>
      </c>
      <c r="F19" s="12"/>
      <c r="K19" s="26">
        <v>42095</v>
      </c>
      <c r="L19" t="s">
        <v>297</v>
      </c>
      <c r="M19">
        <v>1</v>
      </c>
    </row>
    <row r="20" spans="1:13">
      <c r="A20" s="26">
        <v>42095</v>
      </c>
      <c r="B20" t="s">
        <v>297</v>
      </c>
      <c r="C20">
        <v>1</v>
      </c>
      <c r="E20" s="2" t="s">
        <v>506</v>
      </c>
      <c r="F20" s="12">
        <v>320</v>
      </c>
      <c r="K20" s="26">
        <v>42095</v>
      </c>
      <c r="L20" t="s">
        <v>297</v>
      </c>
      <c r="M20">
        <v>1</v>
      </c>
    </row>
    <row r="21" spans="1:13">
      <c r="A21" s="26">
        <v>42095</v>
      </c>
      <c r="B21" t="s">
        <v>297</v>
      </c>
      <c r="C21">
        <v>1</v>
      </c>
      <c r="K21" s="26">
        <v>42095</v>
      </c>
      <c r="L21" t="s">
        <v>297</v>
      </c>
      <c r="M21">
        <v>1</v>
      </c>
    </row>
    <row r="22" spans="1:13">
      <c r="A22" s="26">
        <v>42095</v>
      </c>
      <c r="B22" t="s">
        <v>297</v>
      </c>
      <c r="C22">
        <v>1</v>
      </c>
      <c r="K22" s="26">
        <v>42095</v>
      </c>
      <c r="L22" t="s">
        <v>297</v>
      </c>
      <c r="M22">
        <v>1</v>
      </c>
    </row>
    <row r="23" spans="1:13">
      <c r="A23" s="26">
        <v>42095</v>
      </c>
      <c r="B23" t="s">
        <v>297</v>
      </c>
      <c r="C23">
        <v>1</v>
      </c>
      <c r="K23" s="26">
        <v>42095</v>
      </c>
      <c r="L23" t="s">
        <v>297</v>
      </c>
      <c r="M23">
        <v>1</v>
      </c>
    </row>
    <row r="24" spans="1:13">
      <c r="A24" s="26">
        <v>42095</v>
      </c>
      <c r="B24" t="s">
        <v>297</v>
      </c>
      <c r="C24">
        <v>1</v>
      </c>
      <c r="K24" s="26">
        <v>42095</v>
      </c>
      <c r="L24" t="s">
        <v>297</v>
      </c>
      <c r="M24">
        <v>1</v>
      </c>
    </row>
    <row r="25" spans="1:13">
      <c r="A25" s="26">
        <v>42095</v>
      </c>
      <c r="B25" t="s">
        <v>297</v>
      </c>
      <c r="C25">
        <v>1</v>
      </c>
      <c r="K25" s="26">
        <v>42095</v>
      </c>
      <c r="L25" t="s">
        <v>297</v>
      </c>
      <c r="M25">
        <v>1</v>
      </c>
    </row>
    <row r="26" spans="1:13">
      <c r="A26" s="26">
        <v>42095</v>
      </c>
      <c r="B26" t="s">
        <v>297</v>
      </c>
      <c r="C26">
        <v>1</v>
      </c>
      <c r="K26" s="26">
        <v>42095</v>
      </c>
      <c r="L26" t="s">
        <v>297</v>
      </c>
      <c r="M26">
        <v>1</v>
      </c>
    </row>
    <row r="27" spans="1:13">
      <c r="A27" s="26">
        <v>42095</v>
      </c>
      <c r="B27" t="s">
        <v>297</v>
      </c>
      <c r="C27">
        <v>1</v>
      </c>
      <c r="K27" s="26">
        <v>42095</v>
      </c>
      <c r="L27" t="s">
        <v>297</v>
      </c>
      <c r="M27">
        <v>1</v>
      </c>
    </row>
    <row r="28" spans="1:13">
      <c r="A28" s="26">
        <v>42095</v>
      </c>
      <c r="B28" t="s">
        <v>297</v>
      </c>
      <c r="C28">
        <v>1</v>
      </c>
      <c r="K28" s="26">
        <v>42095</v>
      </c>
      <c r="L28" t="s">
        <v>297</v>
      </c>
      <c r="M28">
        <v>1</v>
      </c>
    </row>
    <row r="29" spans="1:13">
      <c r="A29" s="26">
        <v>42095</v>
      </c>
      <c r="B29" t="s">
        <v>297</v>
      </c>
      <c r="C29">
        <v>1</v>
      </c>
      <c r="K29" s="26">
        <v>42095</v>
      </c>
      <c r="L29" t="s">
        <v>297</v>
      </c>
      <c r="M29">
        <v>1</v>
      </c>
    </row>
    <row r="30" spans="1:13">
      <c r="A30" s="26">
        <v>42095</v>
      </c>
      <c r="B30" t="s">
        <v>297</v>
      </c>
      <c r="C30">
        <v>1</v>
      </c>
      <c r="K30" s="26">
        <v>42095</v>
      </c>
      <c r="L30" t="s">
        <v>297</v>
      </c>
      <c r="M30">
        <v>1</v>
      </c>
    </row>
    <row r="31" spans="1:13">
      <c r="A31" s="26">
        <v>42095</v>
      </c>
      <c r="B31" t="s">
        <v>297</v>
      </c>
      <c r="C31">
        <v>1</v>
      </c>
      <c r="K31" s="26">
        <v>42095</v>
      </c>
      <c r="L31" t="s">
        <v>297</v>
      </c>
      <c r="M31">
        <v>1</v>
      </c>
    </row>
    <row r="32" spans="1:13">
      <c r="A32" s="26">
        <v>42095</v>
      </c>
      <c r="B32" t="s">
        <v>297</v>
      </c>
      <c r="C32">
        <v>1</v>
      </c>
      <c r="K32" s="26">
        <v>42095</v>
      </c>
      <c r="L32" t="s">
        <v>297</v>
      </c>
      <c r="M32">
        <v>1</v>
      </c>
    </row>
    <row r="33" spans="1:13">
      <c r="A33" s="26">
        <v>42095</v>
      </c>
      <c r="B33" t="s">
        <v>356</v>
      </c>
      <c r="C33">
        <v>1</v>
      </c>
      <c r="K33" s="26">
        <v>42095</v>
      </c>
      <c r="L33" t="s">
        <v>356</v>
      </c>
      <c r="M33">
        <v>1</v>
      </c>
    </row>
    <row r="34" spans="1:13">
      <c r="A34" s="26">
        <v>42095</v>
      </c>
      <c r="B34" t="s">
        <v>89</v>
      </c>
      <c r="C34">
        <v>1</v>
      </c>
      <c r="K34" s="26">
        <v>42095</v>
      </c>
      <c r="L34" t="s">
        <v>89</v>
      </c>
      <c r="M34">
        <v>1</v>
      </c>
    </row>
    <row r="35" spans="1:13">
      <c r="A35" s="26">
        <v>42095</v>
      </c>
      <c r="B35" t="s">
        <v>19</v>
      </c>
      <c r="C35">
        <v>1</v>
      </c>
      <c r="K35" s="26">
        <v>42095</v>
      </c>
      <c r="L35" t="s">
        <v>19</v>
      </c>
      <c r="M35">
        <v>1</v>
      </c>
    </row>
    <row r="36" spans="1:13">
      <c r="A36" s="26">
        <v>42095</v>
      </c>
      <c r="B36" t="s">
        <v>19</v>
      </c>
      <c r="C36">
        <v>1</v>
      </c>
      <c r="K36" s="26">
        <v>42095</v>
      </c>
      <c r="L36" t="s">
        <v>19</v>
      </c>
      <c r="M36">
        <v>1</v>
      </c>
    </row>
    <row r="37" spans="1:13">
      <c r="A37" s="26">
        <v>42095</v>
      </c>
      <c r="B37" t="s">
        <v>19</v>
      </c>
      <c r="C37">
        <v>1</v>
      </c>
      <c r="K37" s="26">
        <v>42095</v>
      </c>
      <c r="L37" t="s">
        <v>19</v>
      </c>
      <c r="M37">
        <v>1</v>
      </c>
    </row>
    <row r="38" spans="1:13">
      <c r="A38" s="26">
        <v>42095</v>
      </c>
      <c r="B38" t="s">
        <v>19</v>
      </c>
      <c r="C38">
        <v>1</v>
      </c>
      <c r="K38" s="26">
        <v>42095</v>
      </c>
      <c r="L38" t="s">
        <v>19</v>
      </c>
      <c r="M38">
        <v>1</v>
      </c>
    </row>
    <row r="39" spans="1:13">
      <c r="A39" s="26">
        <v>42095</v>
      </c>
      <c r="B39" t="s">
        <v>19</v>
      </c>
      <c r="C39">
        <v>1</v>
      </c>
      <c r="K39" s="26">
        <v>42095</v>
      </c>
      <c r="L39" t="s">
        <v>19</v>
      </c>
      <c r="M39">
        <v>1</v>
      </c>
    </row>
    <row r="40" spans="1:13">
      <c r="A40" s="26">
        <v>42095</v>
      </c>
      <c r="B40" t="s">
        <v>4</v>
      </c>
      <c r="C40">
        <v>1</v>
      </c>
      <c r="K40" s="26">
        <v>42095</v>
      </c>
      <c r="L40" t="s">
        <v>4</v>
      </c>
      <c r="M40">
        <v>1</v>
      </c>
    </row>
    <row r="41" spans="1:13">
      <c r="A41" s="26">
        <v>42095</v>
      </c>
      <c r="B41" t="s">
        <v>13</v>
      </c>
      <c r="C41">
        <v>1</v>
      </c>
      <c r="K41" s="26">
        <v>42095</v>
      </c>
      <c r="L41" t="s">
        <v>13</v>
      </c>
      <c r="M41">
        <v>1</v>
      </c>
    </row>
    <row r="42" spans="1:13">
      <c r="A42" s="26">
        <v>42095</v>
      </c>
      <c r="B42" t="s">
        <v>4</v>
      </c>
      <c r="C42">
        <v>1</v>
      </c>
      <c r="K42" s="26">
        <v>42095</v>
      </c>
      <c r="L42" t="s">
        <v>4</v>
      </c>
      <c r="M42">
        <v>1</v>
      </c>
    </row>
    <row r="43" spans="1:13">
      <c r="A43" s="26">
        <v>42095</v>
      </c>
      <c r="B43" t="s">
        <v>4</v>
      </c>
      <c r="C43">
        <v>1</v>
      </c>
      <c r="K43" s="26">
        <v>42095</v>
      </c>
      <c r="L43" t="s">
        <v>4</v>
      </c>
      <c r="M43">
        <v>1</v>
      </c>
    </row>
    <row r="44" spans="1:13">
      <c r="A44" s="26">
        <v>42095</v>
      </c>
      <c r="B44" t="s">
        <v>4</v>
      </c>
      <c r="C44">
        <v>1</v>
      </c>
      <c r="K44" s="26">
        <v>42095</v>
      </c>
      <c r="L44" t="s">
        <v>4</v>
      </c>
      <c r="M44">
        <v>1</v>
      </c>
    </row>
    <row r="45" spans="1:13">
      <c r="A45" s="26">
        <v>42095</v>
      </c>
      <c r="B45" t="s">
        <v>4</v>
      </c>
      <c r="C45">
        <v>1</v>
      </c>
      <c r="K45" s="26">
        <v>42095</v>
      </c>
      <c r="L45" t="s">
        <v>4</v>
      </c>
      <c r="M45">
        <v>1</v>
      </c>
    </row>
    <row r="46" spans="1:13">
      <c r="A46" s="26">
        <v>42095</v>
      </c>
      <c r="B46" t="s">
        <v>70</v>
      </c>
      <c r="C46">
        <v>1</v>
      </c>
      <c r="K46" s="26">
        <v>42095</v>
      </c>
      <c r="L46" t="s">
        <v>70</v>
      </c>
      <c r="M46">
        <v>1</v>
      </c>
    </row>
    <row r="47" spans="1:13">
      <c r="A47" s="26">
        <v>42096</v>
      </c>
      <c r="B47" t="s">
        <v>289</v>
      </c>
      <c r="C47">
        <v>1</v>
      </c>
      <c r="K47" s="26">
        <v>42096</v>
      </c>
      <c r="L47" t="s">
        <v>289</v>
      </c>
      <c r="M47">
        <v>1</v>
      </c>
    </row>
    <row r="48" spans="1:13">
      <c r="A48" s="26">
        <v>42096</v>
      </c>
      <c r="B48" t="s">
        <v>48</v>
      </c>
      <c r="C48">
        <v>1</v>
      </c>
      <c r="K48" s="26">
        <v>42096</v>
      </c>
      <c r="L48" t="s">
        <v>48</v>
      </c>
      <c r="M48">
        <v>1</v>
      </c>
    </row>
    <row r="49" spans="1:13">
      <c r="A49" s="26">
        <v>42096</v>
      </c>
      <c r="B49" t="s">
        <v>48</v>
      </c>
      <c r="C49">
        <v>1</v>
      </c>
      <c r="K49" s="26">
        <v>42096</v>
      </c>
      <c r="L49" t="s">
        <v>48</v>
      </c>
      <c r="M49">
        <v>1</v>
      </c>
    </row>
    <row r="50" spans="1:13">
      <c r="A50" s="26">
        <v>42096</v>
      </c>
      <c r="B50" t="s">
        <v>48</v>
      </c>
      <c r="C50">
        <v>1</v>
      </c>
      <c r="K50" s="26">
        <v>42096</v>
      </c>
      <c r="L50" t="s">
        <v>48</v>
      </c>
      <c r="M50">
        <v>1</v>
      </c>
    </row>
    <row r="51" spans="1:13">
      <c r="A51" s="26">
        <v>42096</v>
      </c>
      <c r="B51" t="s">
        <v>48</v>
      </c>
      <c r="C51">
        <v>1</v>
      </c>
      <c r="K51" s="26">
        <v>42096</v>
      </c>
      <c r="L51" t="s">
        <v>48</v>
      </c>
      <c r="M51">
        <v>1</v>
      </c>
    </row>
    <row r="52" spans="1:13">
      <c r="A52" s="26">
        <v>42096</v>
      </c>
      <c r="B52" t="s">
        <v>48</v>
      </c>
      <c r="C52">
        <v>1</v>
      </c>
      <c r="K52" s="26">
        <v>42096</v>
      </c>
      <c r="L52" t="s">
        <v>48</v>
      </c>
      <c r="M52">
        <v>1</v>
      </c>
    </row>
    <row r="53" spans="1:13">
      <c r="A53" s="26">
        <v>42096</v>
      </c>
      <c r="B53" t="s">
        <v>48</v>
      </c>
      <c r="C53">
        <v>1</v>
      </c>
      <c r="K53" s="26">
        <v>42096</v>
      </c>
      <c r="L53" t="s">
        <v>48</v>
      </c>
      <c r="M53">
        <v>1</v>
      </c>
    </row>
    <row r="54" spans="1:13">
      <c r="A54" s="26">
        <v>42096</v>
      </c>
      <c r="B54" t="s">
        <v>48</v>
      </c>
      <c r="C54">
        <v>1</v>
      </c>
      <c r="K54" s="26">
        <v>42096</v>
      </c>
      <c r="L54" t="s">
        <v>48</v>
      </c>
      <c r="M54">
        <v>1</v>
      </c>
    </row>
    <row r="55" spans="1:13">
      <c r="A55" s="26">
        <v>42096</v>
      </c>
      <c r="B55" t="s">
        <v>48</v>
      </c>
      <c r="C55">
        <v>1</v>
      </c>
      <c r="K55" s="26">
        <v>42096</v>
      </c>
      <c r="L55" t="s">
        <v>48</v>
      </c>
      <c r="M55">
        <v>1</v>
      </c>
    </row>
    <row r="56" spans="1:13">
      <c r="A56" s="26">
        <v>42096</v>
      </c>
      <c r="B56" t="s">
        <v>48</v>
      </c>
      <c r="C56">
        <v>1</v>
      </c>
      <c r="K56" s="26">
        <v>42096</v>
      </c>
      <c r="L56" t="s">
        <v>48</v>
      </c>
      <c r="M56">
        <v>1</v>
      </c>
    </row>
    <row r="57" spans="1:13">
      <c r="A57" s="26">
        <v>42096</v>
      </c>
      <c r="B57" t="s">
        <v>48</v>
      </c>
      <c r="C57">
        <v>1</v>
      </c>
      <c r="K57" s="26">
        <v>42096</v>
      </c>
      <c r="L57" t="s">
        <v>48</v>
      </c>
      <c r="M57">
        <v>1</v>
      </c>
    </row>
    <row r="58" spans="1:13">
      <c r="A58" s="26">
        <v>42097</v>
      </c>
      <c r="B58" t="s">
        <v>4</v>
      </c>
      <c r="C58">
        <v>1</v>
      </c>
      <c r="K58" s="26">
        <v>42097</v>
      </c>
      <c r="L58" t="s">
        <v>4</v>
      </c>
      <c r="M58">
        <v>1</v>
      </c>
    </row>
    <row r="59" spans="1:13">
      <c r="A59" s="26">
        <v>42097</v>
      </c>
      <c r="B59" t="s">
        <v>78</v>
      </c>
      <c r="C59">
        <v>1</v>
      </c>
      <c r="K59" s="26">
        <v>42097</v>
      </c>
      <c r="L59" t="s">
        <v>78</v>
      </c>
      <c r="M59">
        <v>1</v>
      </c>
    </row>
    <row r="60" spans="1:13">
      <c r="A60" s="26">
        <v>42099</v>
      </c>
      <c r="B60" t="s">
        <v>26</v>
      </c>
      <c r="C60">
        <v>1</v>
      </c>
      <c r="K60" s="26">
        <v>42099</v>
      </c>
      <c r="L60" t="s">
        <v>26</v>
      </c>
      <c r="M60">
        <v>1</v>
      </c>
    </row>
    <row r="61" spans="1:13">
      <c r="A61" s="26">
        <v>42099</v>
      </c>
      <c r="B61" t="s">
        <v>26</v>
      </c>
      <c r="C61">
        <v>1</v>
      </c>
      <c r="K61" s="26">
        <v>42099</v>
      </c>
      <c r="L61" t="s">
        <v>26</v>
      </c>
      <c r="M61">
        <v>1</v>
      </c>
    </row>
    <row r="62" spans="1:13">
      <c r="A62" s="26">
        <v>42099</v>
      </c>
      <c r="B62" t="s">
        <v>89</v>
      </c>
      <c r="C62">
        <v>1</v>
      </c>
      <c r="K62" s="26">
        <v>42099</v>
      </c>
      <c r="L62" t="s">
        <v>89</v>
      </c>
      <c r="M62">
        <v>1</v>
      </c>
    </row>
    <row r="63" spans="1:13">
      <c r="A63" s="26">
        <v>42099</v>
      </c>
      <c r="B63" t="s">
        <v>89</v>
      </c>
      <c r="C63">
        <v>1</v>
      </c>
      <c r="K63" s="26">
        <v>42099</v>
      </c>
      <c r="L63" t="s">
        <v>89</v>
      </c>
      <c r="M63">
        <v>1</v>
      </c>
    </row>
    <row r="64" spans="1:13">
      <c r="A64" s="26">
        <v>42099</v>
      </c>
      <c r="B64" t="s">
        <v>89</v>
      </c>
      <c r="C64">
        <v>1</v>
      </c>
      <c r="K64" s="26">
        <v>42099</v>
      </c>
      <c r="L64" t="s">
        <v>89</v>
      </c>
      <c r="M64">
        <v>1</v>
      </c>
    </row>
    <row r="65" spans="1:13">
      <c r="A65" s="26">
        <v>42099</v>
      </c>
      <c r="B65" t="s">
        <v>89</v>
      </c>
      <c r="C65">
        <v>1</v>
      </c>
      <c r="K65" s="26">
        <v>42099</v>
      </c>
      <c r="L65" t="s">
        <v>89</v>
      </c>
      <c r="M65">
        <v>1</v>
      </c>
    </row>
    <row r="66" spans="1:13">
      <c r="A66" s="26">
        <v>42099</v>
      </c>
      <c r="B66" t="s">
        <v>89</v>
      </c>
      <c r="C66">
        <v>1</v>
      </c>
      <c r="K66" s="26">
        <v>42099</v>
      </c>
      <c r="L66" t="s">
        <v>89</v>
      </c>
      <c r="M66">
        <v>1</v>
      </c>
    </row>
    <row r="67" spans="1:13">
      <c r="A67" s="26">
        <v>42099</v>
      </c>
      <c r="B67" t="s">
        <v>89</v>
      </c>
      <c r="C67">
        <v>1</v>
      </c>
      <c r="K67" s="26">
        <v>42099</v>
      </c>
      <c r="L67" t="s">
        <v>89</v>
      </c>
      <c r="M67">
        <v>1</v>
      </c>
    </row>
    <row r="68" spans="1:13">
      <c r="A68" s="26">
        <v>42099</v>
      </c>
      <c r="B68" t="s">
        <v>89</v>
      </c>
      <c r="C68">
        <v>1</v>
      </c>
      <c r="K68" s="26">
        <v>42099</v>
      </c>
      <c r="L68" t="s">
        <v>89</v>
      </c>
      <c r="M68">
        <v>1</v>
      </c>
    </row>
    <row r="69" spans="1:13">
      <c r="A69" s="26">
        <v>42099</v>
      </c>
      <c r="B69" t="s">
        <v>70</v>
      </c>
      <c r="C69">
        <v>1</v>
      </c>
      <c r="K69" s="26">
        <v>42099</v>
      </c>
      <c r="L69" t="s">
        <v>70</v>
      </c>
      <c r="M69">
        <v>1</v>
      </c>
    </row>
    <row r="70" spans="1:13">
      <c r="A70" s="26">
        <v>42099</v>
      </c>
      <c r="B70" t="s">
        <v>4</v>
      </c>
      <c r="C70">
        <v>1</v>
      </c>
      <c r="K70" s="26">
        <v>42099</v>
      </c>
      <c r="L70" t="s">
        <v>4</v>
      </c>
      <c r="M70">
        <v>1</v>
      </c>
    </row>
    <row r="71" spans="1:13">
      <c r="A71" s="26">
        <v>42099</v>
      </c>
      <c r="B71" t="s">
        <v>89</v>
      </c>
      <c r="C71">
        <v>1</v>
      </c>
      <c r="K71" s="26">
        <v>42099</v>
      </c>
      <c r="L71" t="s">
        <v>89</v>
      </c>
      <c r="M71">
        <v>1</v>
      </c>
    </row>
    <row r="72" spans="1:13">
      <c r="A72" s="26">
        <v>42099</v>
      </c>
      <c r="B72" t="s">
        <v>89</v>
      </c>
      <c r="C72">
        <v>1</v>
      </c>
      <c r="K72" s="26">
        <v>42099</v>
      </c>
      <c r="L72" t="s">
        <v>89</v>
      </c>
      <c r="M72">
        <v>1</v>
      </c>
    </row>
    <row r="73" spans="1:13">
      <c r="A73" s="26">
        <v>42099</v>
      </c>
      <c r="B73" t="s">
        <v>89</v>
      </c>
      <c r="C73">
        <v>1</v>
      </c>
      <c r="K73" s="26">
        <v>42099</v>
      </c>
      <c r="L73" t="s">
        <v>89</v>
      </c>
      <c r="M73">
        <v>1</v>
      </c>
    </row>
    <row r="74" spans="1:13">
      <c r="A74" s="26">
        <v>42099</v>
      </c>
      <c r="B74" t="s">
        <v>4</v>
      </c>
      <c r="C74">
        <v>1</v>
      </c>
      <c r="K74" s="26">
        <v>42099</v>
      </c>
      <c r="L74" t="s">
        <v>4</v>
      </c>
      <c r="M74">
        <v>1</v>
      </c>
    </row>
    <row r="75" spans="1:13">
      <c r="A75" s="26">
        <v>42099</v>
      </c>
      <c r="B75" t="s">
        <v>4</v>
      </c>
      <c r="C75">
        <v>1</v>
      </c>
      <c r="K75" s="26">
        <v>42099</v>
      </c>
      <c r="L75" t="s">
        <v>4</v>
      </c>
      <c r="M75">
        <v>1</v>
      </c>
    </row>
    <row r="76" spans="1:13">
      <c r="A76" s="26">
        <v>42100</v>
      </c>
      <c r="B76" t="s">
        <v>26</v>
      </c>
      <c r="C76">
        <v>1</v>
      </c>
      <c r="K76" s="26">
        <v>42100</v>
      </c>
      <c r="L76" t="s">
        <v>26</v>
      </c>
      <c r="M76">
        <v>1</v>
      </c>
    </row>
    <row r="77" spans="1:13">
      <c r="A77" s="26">
        <v>42100</v>
      </c>
      <c r="B77" t="s">
        <v>11</v>
      </c>
      <c r="C77">
        <v>1</v>
      </c>
      <c r="K77" s="26">
        <v>42100</v>
      </c>
      <c r="L77" t="s">
        <v>11</v>
      </c>
      <c r="M77">
        <v>1</v>
      </c>
    </row>
    <row r="78" spans="1:13">
      <c r="A78" s="26">
        <v>42100</v>
      </c>
      <c r="B78" t="s">
        <v>26</v>
      </c>
      <c r="C78">
        <v>1</v>
      </c>
      <c r="K78" s="26">
        <v>42100</v>
      </c>
      <c r="L78" t="s">
        <v>26</v>
      </c>
      <c r="M78">
        <v>1</v>
      </c>
    </row>
    <row r="79" spans="1:13">
      <c r="A79" s="26">
        <v>42100</v>
      </c>
      <c r="B79" t="s">
        <v>4</v>
      </c>
      <c r="C79">
        <v>1</v>
      </c>
      <c r="K79" s="26">
        <v>42100</v>
      </c>
      <c r="L79" t="s">
        <v>4</v>
      </c>
      <c r="M79">
        <v>1</v>
      </c>
    </row>
    <row r="80" spans="1:13">
      <c r="A80" s="26">
        <v>42100</v>
      </c>
      <c r="B80" t="s">
        <v>4</v>
      </c>
      <c r="C80">
        <v>1</v>
      </c>
      <c r="K80" s="26">
        <v>42100</v>
      </c>
      <c r="L80" t="s">
        <v>4</v>
      </c>
      <c r="M80">
        <v>1</v>
      </c>
    </row>
    <row r="81" spans="1:13">
      <c r="A81" s="26">
        <v>42101</v>
      </c>
      <c r="B81" t="s">
        <v>48</v>
      </c>
      <c r="C81">
        <v>1</v>
      </c>
      <c r="K81" s="26">
        <v>42101</v>
      </c>
      <c r="L81" t="s">
        <v>48</v>
      </c>
      <c r="M81">
        <v>1</v>
      </c>
    </row>
    <row r="82" spans="1:13">
      <c r="A82" s="26">
        <v>42101</v>
      </c>
      <c r="B82" t="s">
        <v>48</v>
      </c>
      <c r="C82">
        <v>1</v>
      </c>
      <c r="K82" s="26">
        <v>42101</v>
      </c>
      <c r="L82" t="s">
        <v>48</v>
      </c>
      <c r="M82">
        <v>1</v>
      </c>
    </row>
    <row r="83" spans="1:13">
      <c r="A83" s="26">
        <v>42101</v>
      </c>
      <c r="B83" t="s">
        <v>48</v>
      </c>
      <c r="C83">
        <v>1</v>
      </c>
      <c r="K83" s="26">
        <v>42101</v>
      </c>
      <c r="L83" t="s">
        <v>48</v>
      </c>
      <c r="M83">
        <v>1</v>
      </c>
    </row>
    <row r="84" spans="1:13">
      <c r="A84" s="26">
        <v>42101</v>
      </c>
      <c r="B84" t="s">
        <v>11</v>
      </c>
      <c r="C84">
        <v>1</v>
      </c>
      <c r="K84" s="26">
        <v>42101</v>
      </c>
      <c r="L84" t="s">
        <v>11</v>
      </c>
      <c r="M84">
        <v>1</v>
      </c>
    </row>
    <row r="85" spans="1:13">
      <c r="A85" s="26">
        <v>42101</v>
      </c>
      <c r="B85" t="s">
        <v>78</v>
      </c>
      <c r="C85">
        <v>1</v>
      </c>
      <c r="K85" s="26">
        <v>42101</v>
      </c>
      <c r="L85" t="s">
        <v>78</v>
      </c>
      <c r="M85">
        <v>1</v>
      </c>
    </row>
    <row r="86" spans="1:13">
      <c r="A86" s="26">
        <v>42101</v>
      </c>
      <c r="B86" t="s">
        <v>4</v>
      </c>
      <c r="C86">
        <v>1</v>
      </c>
      <c r="K86" s="26">
        <v>42101</v>
      </c>
      <c r="L86" t="s">
        <v>4</v>
      </c>
      <c r="M86">
        <v>1</v>
      </c>
    </row>
    <row r="87" spans="1:13">
      <c r="A87" s="26">
        <v>42102</v>
      </c>
      <c r="B87" t="s">
        <v>26</v>
      </c>
      <c r="C87">
        <v>1</v>
      </c>
    </row>
    <row r="88" spans="1:13">
      <c r="A88" s="26">
        <v>42102</v>
      </c>
      <c r="B88" t="s">
        <v>70</v>
      </c>
      <c r="C88">
        <v>1</v>
      </c>
    </row>
    <row r="89" spans="1:13">
      <c r="A89" s="26">
        <v>42102</v>
      </c>
      <c r="B89" t="s">
        <v>4</v>
      </c>
      <c r="C89">
        <v>1</v>
      </c>
    </row>
    <row r="90" spans="1:13">
      <c r="A90" s="26">
        <v>42102</v>
      </c>
      <c r="B90" t="s">
        <v>4</v>
      </c>
      <c r="C90">
        <v>1</v>
      </c>
    </row>
    <row r="91" spans="1:13">
      <c r="A91" s="26">
        <v>42102</v>
      </c>
      <c r="B91" t="s">
        <v>4</v>
      </c>
      <c r="C91">
        <v>1</v>
      </c>
    </row>
    <row r="92" spans="1:13">
      <c r="A92" s="26">
        <v>42102</v>
      </c>
      <c r="B92" t="s">
        <v>1</v>
      </c>
      <c r="C92">
        <v>1</v>
      </c>
    </row>
    <row r="93" spans="1:13">
      <c r="A93" s="26">
        <v>42102</v>
      </c>
      <c r="B93" t="s">
        <v>1</v>
      </c>
      <c r="C93">
        <v>1</v>
      </c>
    </row>
    <row r="94" spans="1:13">
      <c r="A94" s="26">
        <v>42102</v>
      </c>
      <c r="B94" t="s">
        <v>289</v>
      </c>
      <c r="C94">
        <v>1</v>
      </c>
    </row>
    <row r="95" spans="1:13">
      <c r="A95" s="26">
        <v>42103</v>
      </c>
      <c r="B95" t="s">
        <v>11</v>
      </c>
      <c r="C95">
        <v>1</v>
      </c>
    </row>
    <row r="96" spans="1:13">
      <c r="A96" s="26">
        <v>42103</v>
      </c>
      <c r="B96" t="s">
        <v>109</v>
      </c>
      <c r="C96">
        <v>1</v>
      </c>
    </row>
    <row r="97" spans="1:3">
      <c r="A97" s="26">
        <v>42103</v>
      </c>
      <c r="B97" t="s">
        <v>70</v>
      </c>
      <c r="C97">
        <v>1</v>
      </c>
    </row>
    <row r="98" spans="1:3">
      <c r="A98" s="26">
        <v>42103</v>
      </c>
      <c r="B98" t="s">
        <v>19</v>
      </c>
      <c r="C98">
        <v>1</v>
      </c>
    </row>
    <row r="99" spans="1:3">
      <c r="A99" s="26">
        <v>42103</v>
      </c>
      <c r="B99" t="s">
        <v>19</v>
      </c>
      <c r="C99">
        <v>1</v>
      </c>
    </row>
    <row r="100" spans="1:3">
      <c r="A100" s="26">
        <v>42103</v>
      </c>
      <c r="B100" t="s">
        <v>70</v>
      </c>
      <c r="C100">
        <v>1</v>
      </c>
    </row>
    <row r="101" spans="1:3">
      <c r="A101" s="26">
        <v>42104</v>
      </c>
      <c r="B101" t="s">
        <v>26</v>
      </c>
      <c r="C101">
        <v>1</v>
      </c>
    </row>
    <row r="102" spans="1:3">
      <c r="A102" s="26">
        <v>42104</v>
      </c>
      <c r="B102" t="s">
        <v>26</v>
      </c>
      <c r="C102">
        <v>1</v>
      </c>
    </row>
    <row r="103" spans="1:3">
      <c r="A103" s="26">
        <v>42104</v>
      </c>
      <c r="B103" t="s">
        <v>13</v>
      </c>
      <c r="C103">
        <v>1</v>
      </c>
    </row>
    <row r="104" spans="1:3">
      <c r="A104" s="26">
        <v>42104</v>
      </c>
      <c r="B104" t="s">
        <v>13</v>
      </c>
      <c r="C104">
        <v>1</v>
      </c>
    </row>
    <row r="105" spans="1:3">
      <c r="A105" s="26">
        <v>42105</v>
      </c>
      <c r="B105" t="s">
        <v>13</v>
      </c>
      <c r="C105">
        <v>1</v>
      </c>
    </row>
    <row r="106" spans="1:3">
      <c r="A106" s="26">
        <v>42105</v>
      </c>
      <c r="B106" t="s">
        <v>89</v>
      </c>
      <c r="C106">
        <v>1</v>
      </c>
    </row>
    <row r="107" spans="1:3">
      <c r="A107" s="26">
        <v>42105</v>
      </c>
      <c r="B107" t="s">
        <v>89</v>
      </c>
      <c r="C107">
        <v>1</v>
      </c>
    </row>
    <row r="108" spans="1:3">
      <c r="A108" s="26">
        <v>42105</v>
      </c>
      <c r="B108" t="s">
        <v>4</v>
      </c>
      <c r="C108">
        <v>1</v>
      </c>
    </row>
    <row r="109" spans="1:3">
      <c r="A109" s="26">
        <v>42105</v>
      </c>
      <c r="B109" t="s">
        <v>89</v>
      </c>
      <c r="C109">
        <v>1</v>
      </c>
    </row>
    <row r="110" spans="1:3">
      <c r="A110" s="26">
        <v>42106</v>
      </c>
      <c r="B110" t="s">
        <v>26</v>
      </c>
      <c r="C110">
        <v>1</v>
      </c>
    </row>
    <row r="111" spans="1:3">
      <c r="A111" s="26">
        <v>42106</v>
      </c>
      <c r="B111" t="s">
        <v>89</v>
      </c>
      <c r="C111">
        <v>1</v>
      </c>
    </row>
    <row r="112" spans="1:3">
      <c r="A112" s="26">
        <v>42106</v>
      </c>
      <c r="B112" t="s">
        <v>19</v>
      </c>
      <c r="C112">
        <v>1</v>
      </c>
    </row>
    <row r="113" spans="1:3">
      <c r="A113" s="26">
        <v>42106</v>
      </c>
      <c r="B113" t="s">
        <v>26</v>
      </c>
      <c r="C113">
        <v>1</v>
      </c>
    </row>
    <row r="114" spans="1:3">
      <c r="A114" s="26">
        <v>42107</v>
      </c>
      <c r="B114" t="s">
        <v>78</v>
      </c>
      <c r="C114">
        <v>1</v>
      </c>
    </row>
    <row r="115" spans="1:3">
      <c r="A115" s="26">
        <v>42107</v>
      </c>
      <c r="B115" t="s">
        <v>19</v>
      </c>
      <c r="C115">
        <v>1</v>
      </c>
    </row>
    <row r="116" spans="1:3">
      <c r="A116" s="26">
        <v>42107</v>
      </c>
      <c r="B116" t="s">
        <v>26</v>
      </c>
      <c r="C116">
        <v>1</v>
      </c>
    </row>
    <row r="117" spans="1:3">
      <c r="A117" s="26">
        <v>42107</v>
      </c>
      <c r="B117" t="s">
        <v>26</v>
      </c>
      <c r="C117">
        <v>1</v>
      </c>
    </row>
    <row r="118" spans="1:3">
      <c r="A118" s="26">
        <v>42107</v>
      </c>
      <c r="B118" t="s">
        <v>4</v>
      </c>
      <c r="C118">
        <v>1</v>
      </c>
    </row>
    <row r="119" spans="1:3">
      <c r="A119" s="26">
        <v>42107</v>
      </c>
      <c r="B119" t="s">
        <v>6</v>
      </c>
      <c r="C119">
        <v>1</v>
      </c>
    </row>
    <row r="120" spans="1:3">
      <c r="A120" s="26">
        <v>42107</v>
      </c>
      <c r="B120" t="s">
        <v>4</v>
      </c>
      <c r="C120">
        <v>1</v>
      </c>
    </row>
    <row r="121" spans="1:3">
      <c r="A121" s="26">
        <v>42108</v>
      </c>
      <c r="B121" t="s">
        <v>19</v>
      </c>
      <c r="C121">
        <v>1</v>
      </c>
    </row>
    <row r="122" spans="1:3">
      <c r="A122" s="26">
        <v>42108</v>
      </c>
      <c r="B122" t="s">
        <v>78</v>
      </c>
      <c r="C122">
        <v>1</v>
      </c>
    </row>
    <row r="123" spans="1:3">
      <c r="A123" s="26">
        <v>42108</v>
      </c>
      <c r="B123" t="s">
        <v>11</v>
      </c>
      <c r="C123">
        <v>1</v>
      </c>
    </row>
    <row r="124" spans="1:3">
      <c r="A124" s="26">
        <v>42108</v>
      </c>
      <c r="B124" t="s">
        <v>70</v>
      </c>
      <c r="C124">
        <v>1</v>
      </c>
    </row>
    <row r="125" spans="1:3">
      <c r="A125" s="26">
        <v>42108</v>
      </c>
      <c r="B125" t="s">
        <v>4</v>
      </c>
      <c r="C125">
        <v>1</v>
      </c>
    </row>
    <row r="126" spans="1:3">
      <c r="A126" s="26">
        <v>42108</v>
      </c>
      <c r="B126" t="s">
        <v>19</v>
      </c>
      <c r="C126">
        <v>1</v>
      </c>
    </row>
    <row r="127" spans="1:3">
      <c r="A127" s="26">
        <v>42108</v>
      </c>
      <c r="B127" t="s">
        <v>19</v>
      </c>
      <c r="C127">
        <v>1</v>
      </c>
    </row>
    <row r="128" spans="1:3">
      <c r="A128" s="26">
        <v>42108</v>
      </c>
      <c r="B128" t="s">
        <v>257</v>
      </c>
      <c r="C128">
        <v>1</v>
      </c>
    </row>
    <row r="129" spans="1:3">
      <c r="A129" s="26">
        <v>42109</v>
      </c>
      <c r="B129" t="s">
        <v>89</v>
      </c>
      <c r="C129">
        <v>1</v>
      </c>
    </row>
    <row r="130" spans="1:3">
      <c r="A130" s="26">
        <v>42109</v>
      </c>
      <c r="B130" t="s">
        <v>89</v>
      </c>
      <c r="C130">
        <v>1</v>
      </c>
    </row>
    <row r="131" spans="1:3">
      <c r="A131" s="26">
        <v>42109</v>
      </c>
      <c r="B131" t="s">
        <v>89</v>
      </c>
      <c r="C131">
        <v>1</v>
      </c>
    </row>
    <row r="132" spans="1:3">
      <c r="A132" s="26">
        <v>42109</v>
      </c>
      <c r="B132" t="s">
        <v>89</v>
      </c>
      <c r="C132">
        <v>1</v>
      </c>
    </row>
    <row r="133" spans="1:3">
      <c r="A133" s="26">
        <v>42110</v>
      </c>
      <c r="B133" t="s">
        <v>4</v>
      </c>
      <c r="C133">
        <v>1</v>
      </c>
    </row>
    <row r="134" spans="1:3">
      <c r="A134" s="26">
        <v>42110</v>
      </c>
      <c r="B134" t="s">
        <v>4</v>
      </c>
      <c r="C134">
        <v>1</v>
      </c>
    </row>
    <row r="135" spans="1:3">
      <c r="A135" s="26">
        <v>42110</v>
      </c>
      <c r="B135" t="s">
        <v>4</v>
      </c>
      <c r="C135">
        <v>1</v>
      </c>
    </row>
    <row r="136" spans="1:3">
      <c r="A136" s="26">
        <v>42110</v>
      </c>
      <c r="B136" t="s">
        <v>4</v>
      </c>
      <c r="C136">
        <v>1</v>
      </c>
    </row>
    <row r="137" spans="1:3">
      <c r="A137" s="26">
        <v>42110</v>
      </c>
      <c r="B137" t="s">
        <v>4</v>
      </c>
      <c r="C137">
        <v>1</v>
      </c>
    </row>
    <row r="138" spans="1:3">
      <c r="A138" s="26">
        <v>42110</v>
      </c>
      <c r="B138" t="s">
        <v>4</v>
      </c>
      <c r="C138">
        <v>1</v>
      </c>
    </row>
    <row r="139" spans="1:3">
      <c r="A139" s="26">
        <v>42110</v>
      </c>
      <c r="B139" t="s">
        <v>4</v>
      </c>
      <c r="C139">
        <v>1</v>
      </c>
    </row>
    <row r="140" spans="1:3">
      <c r="A140" s="26">
        <v>42110</v>
      </c>
      <c r="B140" t="s">
        <v>4</v>
      </c>
      <c r="C140">
        <v>1</v>
      </c>
    </row>
    <row r="141" spans="1:3">
      <c r="A141" s="26">
        <v>42110</v>
      </c>
      <c r="B141" t="s">
        <v>4</v>
      </c>
      <c r="C141">
        <v>1</v>
      </c>
    </row>
    <row r="142" spans="1:3">
      <c r="A142" s="26">
        <v>42110</v>
      </c>
      <c r="B142" t="s">
        <v>4</v>
      </c>
      <c r="C142">
        <v>1</v>
      </c>
    </row>
    <row r="143" spans="1:3">
      <c r="A143" s="26">
        <v>42110</v>
      </c>
      <c r="B143" t="s">
        <v>4</v>
      </c>
      <c r="C143">
        <v>1</v>
      </c>
    </row>
    <row r="144" spans="1:3">
      <c r="A144" s="26">
        <v>42110</v>
      </c>
      <c r="B144" t="s">
        <v>4</v>
      </c>
      <c r="C144">
        <v>1</v>
      </c>
    </row>
    <row r="145" spans="1:3">
      <c r="A145" s="26">
        <v>42110</v>
      </c>
      <c r="B145" t="s">
        <v>4</v>
      </c>
      <c r="C145">
        <v>1</v>
      </c>
    </row>
    <row r="146" spans="1:3">
      <c r="A146" s="26">
        <v>42110</v>
      </c>
      <c r="B146" t="s">
        <v>4</v>
      </c>
      <c r="C146">
        <v>1</v>
      </c>
    </row>
    <row r="147" spans="1:3">
      <c r="A147" s="26">
        <v>42111</v>
      </c>
      <c r="B147" t="s">
        <v>4</v>
      </c>
      <c r="C147">
        <v>1</v>
      </c>
    </row>
    <row r="148" spans="1:3">
      <c r="A148" s="26">
        <v>42111</v>
      </c>
      <c r="B148" t="s">
        <v>4</v>
      </c>
      <c r="C148">
        <v>1</v>
      </c>
    </row>
    <row r="149" spans="1:3">
      <c r="A149" s="26">
        <v>42111</v>
      </c>
      <c r="B149" t="s">
        <v>4</v>
      </c>
      <c r="C149">
        <v>1</v>
      </c>
    </row>
    <row r="150" spans="1:3">
      <c r="A150" s="26">
        <v>42111</v>
      </c>
      <c r="B150" t="s">
        <v>4</v>
      </c>
      <c r="C150">
        <v>1</v>
      </c>
    </row>
    <row r="151" spans="1:3">
      <c r="A151" s="26">
        <v>42111</v>
      </c>
      <c r="B151" t="s">
        <v>4</v>
      </c>
      <c r="C151">
        <v>1</v>
      </c>
    </row>
    <row r="152" spans="1:3">
      <c r="A152" s="26">
        <v>42111</v>
      </c>
      <c r="B152" t="s">
        <v>4</v>
      </c>
      <c r="C152">
        <v>1</v>
      </c>
    </row>
    <row r="153" spans="1:3">
      <c r="A153" s="26">
        <v>42111</v>
      </c>
      <c r="B153" t="s">
        <v>4</v>
      </c>
      <c r="C153">
        <v>1</v>
      </c>
    </row>
    <row r="154" spans="1:3">
      <c r="A154" s="26">
        <v>42111</v>
      </c>
      <c r="B154" t="s">
        <v>4</v>
      </c>
      <c r="C154">
        <v>1</v>
      </c>
    </row>
    <row r="155" spans="1:3">
      <c r="A155" s="26">
        <v>42111</v>
      </c>
      <c r="B155" t="s">
        <v>4</v>
      </c>
      <c r="C155">
        <v>1</v>
      </c>
    </row>
    <row r="156" spans="1:3">
      <c r="A156" s="26">
        <v>42111</v>
      </c>
      <c r="B156" t="s">
        <v>4</v>
      </c>
      <c r="C156">
        <v>1</v>
      </c>
    </row>
    <row r="157" spans="1:3">
      <c r="A157" s="26">
        <v>42111</v>
      </c>
      <c r="B157" t="s">
        <v>11</v>
      </c>
      <c r="C157">
        <v>1</v>
      </c>
    </row>
    <row r="158" spans="1:3">
      <c r="A158" s="26">
        <v>42111</v>
      </c>
      <c r="B158" t="s">
        <v>356</v>
      </c>
      <c r="C158">
        <v>1</v>
      </c>
    </row>
    <row r="159" spans="1:3">
      <c r="A159" s="26">
        <v>42113</v>
      </c>
      <c r="B159" t="s">
        <v>4</v>
      </c>
      <c r="C159">
        <v>1</v>
      </c>
    </row>
    <row r="160" spans="1:3">
      <c r="A160" s="26">
        <v>42113</v>
      </c>
      <c r="B160" t="s">
        <v>4</v>
      </c>
      <c r="C160">
        <v>1</v>
      </c>
    </row>
    <row r="161" spans="1:3">
      <c r="A161" s="26">
        <v>42113</v>
      </c>
      <c r="B161" t="s">
        <v>4</v>
      </c>
      <c r="C161">
        <v>1</v>
      </c>
    </row>
    <row r="162" spans="1:3">
      <c r="A162" s="26">
        <v>42114</v>
      </c>
      <c r="B162" t="s">
        <v>89</v>
      </c>
      <c r="C162">
        <v>1</v>
      </c>
    </row>
    <row r="163" spans="1:3">
      <c r="A163" s="26">
        <v>42114</v>
      </c>
      <c r="B163" t="s">
        <v>26</v>
      </c>
      <c r="C163">
        <v>1</v>
      </c>
    </row>
    <row r="164" spans="1:3">
      <c r="A164" s="26">
        <v>42114</v>
      </c>
      <c r="B164" t="s">
        <v>19</v>
      </c>
      <c r="C164">
        <v>1</v>
      </c>
    </row>
    <row r="165" spans="1:3">
      <c r="A165" s="26">
        <v>42114</v>
      </c>
      <c r="B165" t="s">
        <v>19</v>
      </c>
      <c r="C165">
        <v>1</v>
      </c>
    </row>
    <row r="166" spans="1:3">
      <c r="A166" s="26">
        <v>42114</v>
      </c>
      <c r="B166" t="s">
        <v>6</v>
      </c>
      <c r="C166">
        <v>1</v>
      </c>
    </row>
    <row r="167" spans="1:3">
      <c r="A167" s="26">
        <v>42115</v>
      </c>
      <c r="B167" t="s">
        <v>109</v>
      </c>
      <c r="C167">
        <v>1</v>
      </c>
    </row>
    <row r="168" spans="1:3">
      <c r="A168" s="26">
        <v>42115</v>
      </c>
      <c r="B168" t="s">
        <v>19</v>
      </c>
      <c r="C168">
        <v>1</v>
      </c>
    </row>
    <row r="169" spans="1:3">
      <c r="A169" s="26">
        <v>42115</v>
      </c>
      <c r="B169" t="s">
        <v>4</v>
      </c>
      <c r="C169">
        <v>1</v>
      </c>
    </row>
    <row r="170" spans="1:3">
      <c r="A170" s="26">
        <v>42115</v>
      </c>
      <c r="B170" t="s">
        <v>89</v>
      </c>
      <c r="C170">
        <v>1</v>
      </c>
    </row>
    <row r="171" spans="1:3">
      <c r="A171" s="26">
        <v>42115</v>
      </c>
      <c r="B171" t="s">
        <v>4</v>
      </c>
      <c r="C171">
        <v>1</v>
      </c>
    </row>
    <row r="172" spans="1:3">
      <c r="A172" s="26">
        <v>42115</v>
      </c>
      <c r="B172" t="s">
        <v>89</v>
      </c>
      <c r="C172">
        <v>1</v>
      </c>
    </row>
    <row r="173" spans="1:3">
      <c r="A173" s="26">
        <v>42115</v>
      </c>
      <c r="B173" t="s">
        <v>4</v>
      </c>
      <c r="C173">
        <v>1</v>
      </c>
    </row>
    <row r="174" spans="1:3">
      <c r="A174" s="26">
        <v>42115</v>
      </c>
      <c r="B174" t="s">
        <v>6</v>
      </c>
      <c r="C174">
        <v>1</v>
      </c>
    </row>
    <row r="175" spans="1:3">
      <c r="A175" s="26">
        <v>42115</v>
      </c>
      <c r="B175" t="s">
        <v>6</v>
      </c>
      <c r="C175">
        <v>1</v>
      </c>
    </row>
    <row r="176" spans="1:3">
      <c r="A176" s="26">
        <v>42115</v>
      </c>
      <c r="B176" t="s">
        <v>6</v>
      </c>
      <c r="C176">
        <v>1</v>
      </c>
    </row>
    <row r="177" spans="1:3">
      <c r="A177" s="26">
        <v>42115</v>
      </c>
      <c r="B177" t="s">
        <v>6</v>
      </c>
      <c r="C177">
        <v>1</v>
      </c>
    </row>
    <row r="178" spans="1:3">
      <c r="A178" s="26">
        <v>42115</v>
      </c>
      <c r="B178" t="s">
        <v>6</v>
      </c>
      <c r="C178">
        <v>1</v>
      </c>
    </row>
    <row r="179" spans="1:3">
      <c r="A179" s="26">
        <v>42115</v>
      </c>
      <c r="B179" t="s">
        <v>6</v>
      </c>
      <c r="C179">
        <v>1</v>
      </c>
    </row>
    <row r="180" spans="1:3">
      <c r="A180" s="26">
        <v>42115</v>
      </c>
      <c r="B180" t="s">
        <v>6</v>
      </c>
      <c r="C180">
        <v>1</v>
      </c>
    </row>
    <row r="181" spans="1:3">
      <c r="A181" s="26">
        <v>42115</v>
      </c>
      <c r="B181" t="s">
        <v>6</v>
      </c>
      <c r="C181">
        <v>1</v>
      </c>
    </row>
    <row r="182" spans="1:3">
      <c r="A182" s="26">
        <v>42116</v>
      </c>
      <c r="B182" t="s">
        <v>6</v>
      </c>
      <c r="C182">
        <v>1</v>
      </c>
    </row>
    <row r="183" spans="1:3">
      <c r="A183" s="26">
        <v>42116</v>
      </c>
      <c r="B183" t="s">
        <v>6</v>
      </c>
      <c r="C183">
        <v>1</v>
      </c>
    </row>
    <row r="184" spans="1:3">
      <c r="A184" s="26">
        <v>42116</v>
      </c>
      <c r="B184" t="s">
        <v>6</v>
      </c>
      <c r="C184">
        <v>1</v>
      </c>
    </row>
    <row r="185" spans="1:3">
      <c r="A185" s="26">
        <v>42116</v>
      </c>
      <c r="B185" t="s">
        <v>6</v>
      </c>
      <c r="C185">
        <v>1</v>
      </c>
    </row>
    <row r="186" spans="1:3">
      <c r="A186" s="26">
        <v>42116</v>
      </c>
      <c r="B186" t="s">
        <v>6</v>
      </c>
      <c r="C186">
        <v>1</v>
      </c>
    </row>
    <row r="187" spans="1:3">
      <c r="A187" s="26">
        <v>42116</v>
      </c>
      <c r="B187" t="s">
        <v>6</v>
      </c>
      <c r="C187">
        <v>1</v>
      </c>
    </row>
    <row r="188" spans="1:3">
      <c r="A188" s="26">
        <v>42116</v>
      </c>
      <c r="B188" t="s">
        <v>6</v>
      </c>
      <c r="C188">
        <v>1</v>
      </c>
    </row>
    <row r="189" spans="1:3">
      <c r="A189" s="26">
        <v>42116</v>
      </c>
      <c r="B189" t="s">
        <v>6</v>
      </c>
      <c r="C189">
        <v>1</v>
      </c>
    </row>
    <row r="190" spans="1:3">
      <c r="A190" s="26">
        <v>42116</v>
      </c>
      <c r="B190" t="s">
        <v>48</v>
      </c>
      <c r="C190">
        <v>1</v>
      </c>
    </row>
    <row r="191" spans="1:3">
      <c r="A191" s="26">
        <v>42116</v>
      </c>
      <c r="B191" t="s">
        <v>11</v>
      </c>
      <c r="C191">
        <v>1</v>
      </c>
    </row>
    <row r="192" spans="1:3">
      <c r="A192" s="26">
        <v>42116</v>
      </c>
      <c r="B192" t="s">
        <v>4</v>
      </c>
      <c r="C192">
        <v>1</v>
      </c>
    </row>
    <row r="193" spans="1:3">
      <c r="A193" s="26">
        <v>42116</v>
      </c>
      <c r="B193" t="s">
        <v>4</v>
      </c>
      <c r="C193">
        <v>1</v>
      </c>
    </row>
    <row r="194" spans="1:3">
      <c r="A194" s="26">
        <v>42116</v>
      </c>
      <c r="B194" t="s">
        <v>19</v>
      </c>
      <c r="C194">
        <v>1</v>
      </c>
    </row>
    <row r="195" spans="1:3">
      <c r="A195" s="26">
        <v>42116</v>
      </c>
      <c r="B195" t="s">
        <v>19</v>
      </c>
      <c r="C195">
        <v>1</v>
      </c>
    </row>
    <row r="196" spans="1:3">
      <c r="A196" s="26">
        <v>42117</v>
      </c>
      <c r="B196" t="s">
        <v>257</v>
      </c>
      <c r="C196">
        <v>1</v>
      </c>
    </row>
    <row r="197" spans="1:3">
      <c r="A197" s="26">
        <v>42117</v>
      </c>
      <c r="B197" t="s">
        <v>48</v>
      </c>
      <c r="C197">
        <v>1</v>
      </c>
    </row>
    <row r="198" spans="1:3">
      <c r="A198" s="26">
        <v>42118</v>
      </c>
      <c r="B198" t="s">
        <v>289</v>
      </c>
      <c r="C198">
        <v>1</v>
      </c>
    </row>
    <row r="199" spans="1:3">
      <c r="A199" s="26">
        <v>42118</v>
      </c>
      <c r="B199" t="s">
        <v>4</v>
      </c>
      <c r="C199">
        <v>1</v>
      </c>
    </row>
    <row r="200" spans="1:3">
      <c r="A200" s="26">
        <v>42118</v>
      </c>
      <c r="B200" t="s">
        <v>19</v>
      </c>
      <c r="C200">
        <v>1</v>
      </c>
    </row>
    <row r="201" spans="1:3">
      <c r="A201" s="26">
        <v>42118</v>
      </c>
      <c r="B201" t="s">
        <v>19</v>
      </c>
      <c r="C201">
        <v>1</v>
      </c>
    </row>
    <row r="202" spans="1:3">
      <c r="A202" s="26">
        <v>42118</v>
      </c>
      <c r="B202" t="s">
        <v>19</v>
      </c>
      <c r="C202">
        <v>1</v>
      </c>
    </row>
    <row r="203" spans="1:3">
      <c r="A203" s="26">
        <v>42118</v>
      </c>
      <c r="B203" t="s">
        <v>19</v>
      </c>
      <c r="C203">
        <v>1</v>
      </c>
    </row>
    <row r="204" spans="1:3">
      <c r="A204" s="26">
        <v>42118</v>
      </c>
      <c r="B204" t="s">
        <v>19</v>
      </c>
      <c r="C204">
        <v>1</v>
      </c>
    </row>
    <row r="205" spans="1:3">
      <c r="A205" s="26">
        <v>42118</v>
      </c>
      <c r="B205" t="s">
        <v>4</v>
      </c>
      <c r="C205">
        <v>1</v>
      </c>
    </row>
    <row r="206" spans="1:3">
      <c r="A206" s="26">
        <v>42118</v>
      </c>
      <c r="B206" t="s">
        <v>4</v>
      </c>
      <c r="C206">
        <v>1</v>
      </c>
    </row>
    <row r="207" spans="1:3">
      <c r="A207" s="26">
        <v>42118</v>
      </c>
      <c r="B207" t="s">
        <v>4</v>
      </c>
      <c r="C207">
        <v>1</v>
      </c>
    </row>
    <row r="208" spans="1:3">
      <c r="A208" s="26">
        <v>42118</v>
      </c>
      <c r="B208" t="s">
        <v>4</v>
      </c>
      <c r="C208">
        <v>1</v>
      </c>
    </row>
    <row r="209" spans="1:3">
      <c r="A209" s="26">
        <v>42118</v>
      </c>
      <c r="B209" t="s">
        <v>4</v>
      </c>
      <c r="C209">
        <v>1</v>
      </c>
    </row>
    <row r="210" spans="1:3">
      <c r="A210" s="26">
        <v>42118</v>
      </c>
      <c r="B210" t="s">
        <v>4</v>
      </c>
      <c r="C210">
        <v>1</v>
      </c>
    </row>
    <row r="211" spans="1:3">
      <c r="A211" s="26">
        <v>42119</v>
      </c>
      <c r="B211" t="s">
        <v>4</v>
      </c>
      <c r="C211">
        <v>1</v>
      </c>
    </row>
    <row r="212" spans="1:3">
      <c r="A212" s="26">
        <v>42119</v>
      </c>
      <c r="B212" t="s">
        <v>78</v>
      </c>
      <c r="C212">
        <v>1</v>
      </c>
    </row>
    <row r="213" spans="1:3">
      <c r="A213" s="26">
        <v>42120</v>
      </c>
      <c r="B213" t="s">
        <v>4</v>
      </c>
      <c r="C213">
        <v>1</v>
      </c>
    </row>
    <row r="214" spans="1:3">
      <c r="A214" s="26">
        <v>42120</v>
      </c>
      <c r="B214" t="s">
        <v>4</v>
      </c>
      <c r="C214">
        <v>1</v>
      </c>
    </row>
    <row r="215" spans="1:3">
      <c r="A215" s="26">
        <v>42120</v>
      </c>
      <c r="B215" t="s">
        <v>4</v>
      </c>
      <c r="C215">
        <v>1</v>
      </c>
    </row>
    <row r="216" spans="1:3">
      <c r="A216" s="26">
        <v>42120</v>
      </c>
      <c r="B216" t="s">
        <v>4</v>
      </c>
      <c r="C216">
        <v>1</v>
      </c>
    </row>
    <row r="217" spans="1:3">
      <c r="A217" s="26">
        <v>42120</v>
      </c>
      <c r="B217" t="s">
        <v>4</v>
      </c>
      <c r="C217">
        <v>1</v>
      </c>
    </row>
    <row r="218" spans="1:3">
      <c r="A218" s="26">
        <v>42120</v>
      </c>
      <c r="B218" t="s">
        <v>4</v>
      </c>
      <c r="C218">
        <v>1</v>
      </c>
    </row>
    <row r="219" spans="1:3">
      <c r="A219" s="26">
        <v>42120</v>
      </c>
      <c r="B219" t="s">
        <v>4</v>
      </c>
      <c r="C219">
        <v>1</v>
      </c>
    </row>
    <row r="220" spans="1:3">
      <c r="A220" s="26">
        <v>42120</v>
      </c>
      <c r="B220" t="s">
        <v>4</v>
      </c>
      <c r="C220">
        <v>1</v>
      </c>
    </row>
    <row r="221" spans="1:3">
      <c r="A221" s="26">
        <v>42120</v>
      </c>
      <c r="B221" t="s">
        <v>4</v>
      </c>
      <c r="C221">
        <v>1</v>
      </c>
    </row>
    <row r="222" spans="1:3">
      <c r="A222" s="26">
        <v>42120</v>
      </c>
      <c r="B222" t="s">
        <v>4</v>
      </c>
      <c r="C222">
        <v>1</v>
      </c>
    </row>
    <row r="223" spans="1:3">
      <c r="A223" s="26">
        <v>42120</v>
      </c>
      <c r="B223" t="s">
        <v>4</v>
      </c>
      <c r="C223">
        <v>1</v>
      </c>
    </row>
    <row r="224" spans="1:3">
      <c r="A224" s="26">
        <v>42120</v>
      </c>
      <c r="B224" t="s">
        <v>4</v>
      </c>
      <c r="C224">
        <v>1</v>
      </c>
    </row>
    <row r="225" spans="1:3">
      <c r="A225" s="26">
        <v>42120</v>
      </c>
      <c r="B225" t="s">
        <v>4</v>
      </c>
      <c r="C225">
        <v>1</v>
      </c>
    </row>
    <row r="226" spans="1:3">
      <c r="A226" s="26">
        <v>42120</v>
      </c>
      <c r="B226" t="s">
        <v>4</v>
      </c>
      <c r="C226">
        <v>1</v>
      </c>
    </row>
    <row r="227" spans="1:3">
      <c r="A227" s="26">
        <v>42120</v>
      </c>
      <c r="B227" t="s">
        <v>4</v>
      </c>
      <c r="C227">
        <v>1</v>
      </c>
    </row>
    <row r="228" spans="1:3">
      <c r="A228" s="26">
        <v>42120</v>
      </c>
      <c r="B228" t="s">
        <v>4</v>
      </c>
      <c r="C228">
        <v>1</v>
      </c>
    </row>
    <row r="229" spans="1:3">
      <c r="A229" s="26">
        <v>42120</v>
      </c>
      <c r="B229" t="s">
        <v>4</v>
      </c>
      <c r="C229">
        <v>1</v>
      </c>
    </row>
    <row r="230" spans="1:3">
      <c r="A230" s="26">
        <v>42120</v>
      </c>
      <c r="B230" t="s">
        <v>4</v>
      </c>
      <c r="C230">
        <v>1</v>
      </c>
    </row>
    <row r="231" spans="1:3">
      <c r="A231" s="26">
        <v>42120</v>
      </c>
      <c r="B231" t="s">
        <v>4</v>
      </c>
      <c r="C231">
        <v>1</v>
      </c>
    </row>
    <row r="232" spans="1:3">
      <c r="A232" s="26">
        <v>42120</v>
      </c>
      <c r="B232" t="s">
        <v>4</v>
      </c>
      <c r="C232">
        <v>1</v>
      </c>
    </row>
    <row r="233" spans="1:3">
      <c r="A233" s="26">
        <v>42120</v>
      </c>
      <c r="B233" t="s">
        <v>4</v>
      </c>
      <c r="C233">
        <v>1</v>
      </c>
    </row>
    <row r="234" spans="1:3">
      <c r="A234" s="26">
        <v>42120</v>
      </c>
      <c r="B234" t="s">
        <v>4</v>
      </c>
      <c r="C234">
        <v>1</v>
      </c>
    </row>
    <row r="235" spans="1:3">
      <c r="A235" s="26">
        <v>42120</v>
      </c>
      <c r="B235" t="s">
        <v>4</v>
      </c>
      <c r="C235">
        <v>1</v>
      </c>
    </row>
    <row r="236" spans="1:3">
      <c r="A236" s="26">
        <v>42120</v>
      </c>
      <c r="B236" t="s">
        <v>4</v>
      </c>
      <c r="C236">
        <v>1</v>
      </c>
    </row>
    <row r="237" spans="1:3">
      <c r="A237" s="26">
        <v>42120</v>
      </c>
      <c r="B237" t="s">
        <v>1</v>
      </c>
      <c r="C237">
        <v>1</v>
      </c>
    </row>
    <row r="238" spans="1:3">
      <c r="A238" s="26">
        <v>42120</v>
      </c>
      <c r="B238" t="s">
        <v>48</v>
      </c>
      <c r="C238">
        <v>1</v>
      </c>
    </row>
    <row r="239" spans="1:3">
      <c r="A239" s="26">
        <v>42121</v>
      </c>
      <c r="B239" t="s">
        <v>89</v>
      </c>
      <c r="C239">
        <v>1</v>
      </c>
    </row>
    <row r="240" spans="1:3">
      <c r="A240" s="26">
        <v>42121</v>
      </c>
      <c r="B240" t="s">
        <v>89</v>
      </c>
      <c r="C240">
        <v>1</v>
      </c>
    </row>
    <row r="241" spans="1:3">
      <c r="A241" s="26">
        <v>42121</v>
      </c>
      <c r="B241" t="s">
        <v>89</v>
      </c>
      <c r="C241">
        <v>1</v>
      </c>
    </row>
    <row r="242" spans="1:3">
      <c r="A242" s="26">
        <v>42121</v>
      </c>
      <c r="B242" t="s">
        <v>89</v>
      </c>
      <c r="C242">
        <v>1</v>
      </c>
    </row>
    <row r="243" spans="1:3">
      <c r="A243" s="26">
        <v>42121</v>
      </c>
      <c r="B243" t="s">
        <v>89</v>
      </c>
      <c r="C243">
        <v>1</v>
      </c>
    </row>
    <row r="244" spans="1:3">
      <c r="A244" s="26">
        <v>42121</v>
      </c>
      <c r="B244" t="s">
        <v>89</v>
      </c>
      <c r="C244">
        <v>1</v>
      </c>
    </row>
    <row r="245" spans="1:3">
      <c r="A245" s="26">
        <v>42121</v>
      </c>
      <c r="B245" t="s">
        <v>89</v>
      </c>
      <c r="C245">
        <v>1</v>
      </c>
    </row>
    <row r="246" spans="1:3">
      <c r="A246" s="26">
        <v>42121</v>
      </c>
      <c r="B246" t="s">
        <v>11</v>
      </c>
      <c r="C246">
        <v>1</v>
      </c>
    </row>
    <row r="247" spans="1:3">
      <c r="A247" s="26">
        <v>42121</v>
      </c>
      <c r="B247" t="s">
        <v>11</v>
      </c>
      <c r="C247">
        <v>1</v>
      </c>
    </row>
    <row r="248" spans="1:3">
      <c r="A248" s="26">
        <v>42121</v>
      </c>
      <c r="B248" t="s">
        <v>11</v>
      </c>
      <c r="C248">
        <v>1</v>
      </c>
    </row>
    <row r="249" spans="1:3">
      <c r="A249" s="26">
        <v>42121</v>
      </c>
      <c r="B249" t="s">
        <v>11</v>
      </c>
      <c r="C249">
        <v>1</v>
      </c>
    </row>
    <row r="250" spans="1:3">
      <c r="A250" s="26">
        <v>42121</v>
      </c>
      <c r="B250" t="s">
        <v>11</v>
      </c>
      <c r="C250">
        <v>1</v>
      </c>
    </row>
    <row r="251" spans="1:3">
      <c r="A251" s="26">
        <v>42121</v>
      </c>
      <c r="B251" t="s">
        <v>4</v>
      </c>
      <c r="C251">
        <v>1</v>
      </c>
    </row>
    <row r="252" spans="1:3">
      <c r="A252" s="26">
        <v>42121</v>
      </c>
      <c r="B252" t="s">
        <v>13</v>
      </c>
      <c r="C252">
        <v>1</v>
      </c>
    </row>
    <row r="253" spans="1:3">
      <c r="A253" s="26">
        <v>42121</v>
      </c>
      <c r="B253" t="s">
        <v>4</v>
      </c>
      <c r="C253">
        <v>1</v>
      </c>
    </row>
    <row r="254" spans="1:3">
      <c r="A254" s="26">
        <v>42121</v>
      </c>
      <c r="B254" t="s">
        <v>4</v>
      </c>
      <c r="C254">
        <v>1</v>
      </c>
    </row>
    <row r="255" spans="1:3">
      <c r="A255" s="26">
        <v>42121</v>
      </c>
      <c r="B255" t="s">
        <v>89</v>
      </c>
      <c r="C255">
        <v>1</v>
      </c>
    </row>
    <row r="256" spans="1:3">
      <c r="A256" s="26">
        <v>42121</v>
      </c>
      <c r="B256" t="s">
        <v>6</v>
      </c>
      <c r="C256">
        <v>1</v>
      </c>
    </row>
    <row r="257" spans="1:3">
      <c r="A257" s="26">
        <v>42121</v>
      </c>
      <c r="B257" t="s">
        <v>6</v>
      </c>
      <c r="C257">
        <v>1</v>
      </c>
    </row>
    <row r="258" spans="1:3">
      <c r="A258" s="26">
        <v>42122</v>
      </c>
      <c r="B258" t="s">
        <v>26</v>
      </c>
      <c r="C258">
        <v>1</v>
      </c>
    </row>
    <row r="259" spans="1:3">
      <c r="A259" s="26">
        <v>42122</v>
      </c>
      <c r="B259" t="s">
        <v>19</v>
      </c>
      <c r="C259">
        <v>1</v>
      </c>
    </row>
    <row r="260" spans="1:3">
      <c r="A260" s="26">
        <v>42122</v>
      </c>
      <c r="B260" t="s">
        <v>19</v>
      </c>
      <c r="C260">
        <v>1</v>
      </c>
    </row>
    <row r="261" spans="1:3">
      <c r="A261" s="26">
        <v>42122</v>
      </c>
      <c r="B261" t="s">
        <v>24</v>
      </c>
      <c r="C261">
        <v>1</v>
      </c>
    </row>
    <row r="262" spans="1:3">
      <c r="A262" s="26">
        <v>42122</v>
      </c>
      <c r="B262" t="s">
        <v>24</v>
      </c>
      <c r="C262">
        <v>1</v>
      </c>
    </row>
    <row r="263" spans="1:3">
      <c r="A263" s="26">
        <v>42122</v>
      </c>
      <c r="B263" t="s">
        <v>24</v>
      </c>
      <c r="C263">
        <v>1</v>
      </c>
    </row>
    <row r="264" spans="1:3">
      <c r="A264" s="26">
        <v>42122</v>
      </c>
      <c r="B264" t="s">
        <v>24</v>
      </c>
      <c r="C264">
        <v>1</v>
      </c>
    </row>
    <row r="265" spans="1:3">
      <c r="A265" s="26">
        <v>42122</v>
      </c>
      <c r="B265" t="s">
        <v>24</v>
      </c>
      <c r="C265">
        <v>1</v>
      </c>
    </row>
    <row r="266" spans="1:3">
      <c r="A266" s="26">
        <v>42122</v>
      </c>
      <c r="B266" t="s">
        <v>24</v>
      </c>
      <c r="C266">
        <v>1</v>
      </c>
    </row>
    <row r="267" spans="1:3">
      <c r="A267" s="26">
        <v>42122</v>
      </c>
      <c r="B267" t="s">
        <v>24</v>
      </c>
      <c r="C267">
        <v>1</v>
      </c>
    </row>
    <row r="268" spans="1:3">
      <c r="A268" s="26">
        <v>42122</v>
      </c>
      <c r="B268" t="s">
        <v>24</v>
      </c>
      <c r="C268">
        <v>1</v>
      </c>
    </row>
    <row r="269" spans="1:3">
      <c r="A269" s="26">
        <v>42122</v>
      </c>
      <c r="B269" t="s">
        <v>48</v>
      </c>
      <c r="C269">
        <v>1</v>
      </c>
    </row>
    <row r="270" spans="1:3">
      <c r="A270" s="26">
        <v>42122</v>
      </c>
      <c r="B270" t="s">
        <v>48</v>
      </c>
      <c r="C270">
        <v>1</v>
      </c>
    </row>
    <row r="271" spans="1:3">
      <c r="A271" s="26">
        <v>42122</v>
      </c>
      <c r="B271" t="s">
        <v>48</v>
      </c>
      <c r="C271">
        <v>1</v>
      </c>
    </row>
    <row r="272" spans="1:3">
      <c r="A272" s="26">
        <v>42122</v>
      </c>
      <c r="B272" t="s">
        <v>48</v>
      </c>
      <c r="C272">
        <v>1</v>
      </c>
    </row>
    <row r="273" spans="1:3">
      <c r="A273" s="26">
        <v>42122</v>
      </c>
      <c r="B273" t="s">
        <v>48</v>
      </c>
      <c r="C273">
        <v>1</v>
      </c>
    </row>
    <row r="274" spans="1:3">
      <c r="A274" s="26">
        <v>42122</v>
      </c>
      <c r="B274" t="s">
        <v>48</v>
      </c>
      <c r="C274">
        <v>1</v>
      </c>
    </row>
    <row r="275" spans="1:3">
      <c r="A275" s="26">
        <v>42122</v>
      </c>
      <c r="B275" t="s">
        <v>48</v>
      </c>
      <c r="C275">
        <v>1</v>
      </c>
    </row>
    <row r="276" spans="1:3">
      <c r="A276" s="26">
        <v>42122</v>
      </c>
      <c r="B276" t="s">
        <v>48</v>
      </c>
      <c r="C276">
        <v>1</v>
      </c>
    </row>
    <row r="277" spans="1:3">
      <c r="A277" s="26">
        <v>42122</v>
      </c>
      <c r="B277" t="s">
        <v>48</v>
      </c>
      <c r="C277">
        <v>1</v>
      </c>
    </row>
    <row r="278" spans="1:3">
      <c r="A278" s="26">
        <v>42122</v>
      </c>
      <c r="B278" t="s">
        <v>48</v>
      </c>
      <c r="C278">
        <v>1</v>
      </c>
    </row>
    <row r="279" spans="1:3">
      <c r="A279" s="26">
        <v>42122</v>
      </c>
      <c r="B279" t="s">
        <v>48</v>
      </c>
      <c r="C279">
        <v>1</v>
      </c>
    </row>
    <row r="280" spans="1:3">
      <c r="A280" s="26">
        <v>42122</v>
      </c>
      <c r="B280" t="s">
        <v>48</v>
      </c>
      <c r="C280">
        <v>1</v>
      </c>
    </row>
    <row r="281" spans="1:3">
      <c r="A281" s="26">
        <v>42122</v>
      </c>
      <c r="B281" t="s">
        <v>48</v>
      </c>
      <c r="C281">
        <v>1</v>
      </c>
    </row>
    <row r="282" spans="1:3">
      <c r="A282" s="26">
        <v>42122</v>
      </c>
      <c r="B282" t="s">
        <v>48</v>
      </c>
      <c r="C282">
        <v>1</v>
      </c>
    </row>
    <row r="283" spans="1:3">
      <c r="A283" s="26">
        <v>42122</v>
      </c>
      <c r="B283" t="s">
        <v>48</v>
      </c>
      <c r="C283">
        <v>1</v>
      </c>
    </row>
    <row r="284" spans="1:3">
      <c r="A284" s="26">
        <v>42122</v>
      </c>
      <c r="B284" t="s">
        <v>48</v>
      </c>
      <c r="C284">
        <v>1</v>
      </c>
    </row>
    <row r="285" spans="1:3">
      <c r="A285" s="26">
        <v>42122</v>
      </c>
      <c r="B285" t="s">
        <v>48</v>
      </c>
      <c r="C285">
        <v>1</v>
      </c>
    </row>
    <row r="286" spans="1:3">
      <c r="A286" s="26">
        <v>42122</v>
      </c>
      <c r="B286" t="s">
        <v>48</v>
      </c>
      <c r="C286">
        <v>1</v>
      </c>
    </row>
    <row r="287" spans="1:3">
      <c r="A287" s="26">
        <v>42122</v>
      </c>
      <c r="B287" t="s">
        <v>48</v>
      </c>
      <c r="C287">
        <v>1</v>
      </c>
    </row>
    <row r="288" spans="1:3">
      <c r="A288" s="26">
        <v>42122</v>
      </c>
      <c r="B288" t="s">
        <v>48</v>
      </c>
      <c r="C288">
        <v>1</v>
      </c>
    </row>
    <row r="289" spans="1:3">
      <c r="A289" s="26">
        <v>42122</v>
      </c>
      <c r="B289" t="s">
        <v>48</v>
      </c>
      <c r="C289">
        <v>1</v>
      </c>
    </row>
    <row r="290" spans="1:3">
      <c r="A290" s="26">
        <v>42122</v>
      </c>
      <c r="B290" t="s">
        <v>4</v>
      </c>
      <c r="C290">
        <v>1</v>
      </c>
    </row>
    <row r="291" spans="1:3">
      <c r="A291" s="26">
        <v>42122</v>
      </c>
      <c r="B291" t="s">
        <v>4</v>
      </c>
      <c r="C291">
        <v>1</v>
      </c>
    </row>
    <row r="292" spans="1:3">
      <c r="A292" s="26">
        <v>42122</v>
      </c>
      <c r="B292" t="s">
        <v>109</v>
      </c>
      <c r="C292">
        <v>1</v>
      </c>
    </row>
    <row r="293" spans="1:3">
      <c r="A293" s="26">
        <v>42122</v>
      </c>
      <c r="B293" t="s">
        <v>89</v>
      </c>
      <c r="C293">
        <v>1</v>
      </c>
    </row>
    <row r="294" spans="1:3">
      <c r="A294" s="26">
        <v>42122</v>
      </c>
      <c r="B294" t="s">
        <v>19</v>
      </c>
      <c r="C294">
        <v>1</v>
      </c>
    </row>
    <row r="295" spans="1:3">
      <c r="A295" s="26">
        <v>42122</v>
      </c>
      <c r="B295" t="s">
        <v>4</v>
      </c>
      <c r="C295">
        <v>1</v>
      </c>
    </row>
    <row r="296" spans="1:3">
      <c r="A296" s="26">
        <v>42122</v>
      </c>
      <c r="B296" t="s">
        <v>19</v>
      </c>
      <c r="C296">
        <v>1</v>
      </c>
    </row>
    <row r="297" spans="1:3">
      <c r="A297" s="26">
        <v>42122</v>
      </c>
      <c r="B297" t="s">
        <v>289</v>
      </c>
      <c r="C297">
        <v>1</v>
      </c>
    </row>
    <row r="298" spans="1:3">
      <c r="A298" s="26">
        <v>42123</v>
      </c>
      <c r="B298" t="s">
        <v>19</v>
      </c>
      <c r="C298">
        <v>1</v>
      </c>
    </row>
    <row r="299" spans="1:3">
      <c r="A299" s="26">
        <v>42123</v>
      </c>
      <c r="B299" t="s">
        <v>257</v>
      </c>
      <c r="C299">
        <v>1</v>
      </c>
    </row>
    <row r="300" spans="1:3">
      <c r="A300" s="26">
        <v>42123</v>
      </c>
      <c r="B300" t="s">
        <v>4</v>
      </c>
      <c r="C300">
        <v>1</v>
      </c>
    </row>
    <row r="301" spans="1:3">
      <c r="A301" s="26">
        <v>42123</v>
      </c>
      <c r="B301" t="s">
        <v>48</v>
      </c>
      <c r="C301">
        <v>1</v>
      </c>
    </row>
    <row r="302" spans="1:3">
      <c r="A302" s="26">
        <v>42123</v>
      </c>
      <c r="B302" t="s">
        <v>48</v>
      </c>
      <c r="C302">
        <v>1</v>
      </c>
    </row>
    <row r="303" spans="1:3">
      <c r="A303" s="26">
        <v>42123</v>
      </c>
      <c r="B303" t="s">
        <v>48</v>
      </c>
      <c r="C303">
        <v>1</v>
      </c>
    </row>
    <row r="304" spans="1:3">
      <c r="A304" s="26">
        <v>42124</v>
      </c>
      <c r="B304" t="s">
        <v>48</v>
      </c>
      <c r="C304">
        <v>1</v>
      </c>
    </row>
    <row r="305" spans="1:3">
      <c r="A305" s="26">
        <v>42124</v>
      </c>
      <c r="B305" t="s">
        <v>89</v>
      </c>
      <c r="C305">
        <v>1</v>
      </c>
    </row>
    <row r="306" spans="1:3">
      <c r="A306" s="26">
        <v>42124</v>
      </c>
      <c r="B306" t="s">
        <v>6</v>
      </c>
      <c r="C306">
        <v>1</v>
      </c>
    </row>
    <row r="307" spans="1:3">
      <c r="A307" s="26">
        <v>42124</v>
      </c>
      <c r="B307" t="s">
        <v>6</v>
      </c>
      <c r="C307">
        <v>1</v>
      </c>
    </row>
    <row r="308" spans="1:3">
      <c r="A308" s="26">
        <v>42124</v>
      </c>
      <c r="B308" t="s">
        <v>6</v>
      </c>
      <c r="C308">
        <v>1</v>
      </c>
    </row>
    <row r="309" spans="1:3">
      <c r="A309" s="26">
        <v>42124</v>
      </c>
      <c r="B309" t="s">
        <v>6</v>
      </c>
      <c r="C309">
        <v>1</v>
      </c>
    </row>
    <row r="310" spans="1:3">
      <c r="A310" s="26">
        <v>42124</v>
      </c>
      <c r="B310" t="s">
        <v>78</v>
      </c>
      <c r="C310">
        <v>1</v>
      </c>
    </row>
    <row r="311" spans="1:3">
      <c r="A311" s="26">
        <v>42124</v>
      </c>
      <c r="B311" t="s">
        <v>19</v>
      </c>
      <c r="C311">
        <v>1</v>
      </c>
    </row>
    <row r="312" spans="1:3">
      <c r="A312" s="26">
        <v>42124</v>
      </c>
      <c r="B312" t="s">
        <v>48</v>
      </c>
      <c r="C312">
        <v>1</v>
      </c>
    </row>
    <row r="313" spans="1:3">
      <c r="A313" s="26">
        <v>42124</v>
      </c>
      <c r="B313" t="s">
        <v>48</v>
      </c>
      <c r="C313">
        <v>1</v>
      </c>
    </row>
    <row r="314" spans="1:3">
      <c r="A314" s="26">
        <v>42124</v>
      </c>
      <c r="B314" t="s">
        <v>89</v>
      </c>
      <c r="C314">
        <v>1</v>
      </c>
    </row>
    <row r="315" spans="1:3">
      <c r="A315" s="26">
        <v>42124</v>
      </c>
      <c r="B315" t="s">
        <v>11</v>
      </c>
      <c r="C315">
        <v>1</v>
      </c>
    </row>
    <row r="316" spans="1:3">
      <c r="A316" s="26">
        <v>42124</v>
      </c>
      <c r="B316" t="s">
        <v>4</v>
      </c>
      <c r="C316">
        <v>1</v>
      </c>
    </row>
    <row r="317" spans="1:3">
      <c r="A317" s="26">
        <v>42124</v>
      </c>
      <c r="B317" t="s">
        <v>13</v>
      </c>
      <c r="C317">
        <v>1</v>
      </c>
    </row>
    <row r="318" spans="1:3">
      <c r="A318" s="26">
        <v>42124</v>
      </c>
      <c r="B318" t="s">
        <v>13</v>
      </c>
      <c r="C318">
        <v>1</v>
      </c>
    </row>
    <row r="319" spans="1:3">
      <c r="A319" s="26">
        <v>42124</v>
      </c>
      <c r="B319" t="s">
        <v>78</v>
      </c>
      <c r="C319">
        <v>1</v>
      </c>
    </row>
    <row r="320" spans="1:3">
      <c r="A320" s="26">
        <v>42124</v>
      </c>
      <c r="B320" t="s">
        <v>289</v>
      </c>
      <c r="C320">
        <v>1</v>
      </c>
    </row>
    <row r="321" spans="1:3">
      <c r="A321" s="26">
        <v>42124</v>
      </c>
      <c r="B321" t="s">
        <v>289</v>
      </c>
      <c r="C321">
        <v>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workbookViewId="0">
      <selection activeCell="E3" sqref="E3:F23"/>
    </sheetView>
  </sheetViews>
  <sheetFormatPr defaultRowHeight="13.5"/>
  <cols>
    <col min="1" max="1" width="10.5" bestFit="1" customWidth="1"/>
    <col min="2" max="2" width="9.5" bestFit="1" customWidth="1"/>
    <col min="3" max="3" width="4.5" bestFit="1" customWidth="1"/>
    <col min="4" max="4" width="13.75" bestFit="1" customWidth="1"/>
    <col min="5" max="5" width="10.5" customWidth="1"/>
    <col min="6" max="6" width="12.5" bestFit="1" customWidth="1"/>
    <col min="7" max="7" width="4.5" bestFit="1" customWidth="1"/>
  </cols>
  <sheetData>
    <row r="1" spans="1:10">
      <c r="A1" t="s">
        <v>549</v>
      </c>
      <c r="B1" t="s">
        <v>550</v>
      </c>
      <c r="C1" t="s">
        <v>551</v>
      </c>
    </row>
    <row r="2" spans="1:10">
      <c r="A2" s="26">
        <v>42064</v>
      </c>
      <c r="B2" t="s">
        <v>89</v>
      </c>
      <c r="C2" s="2">
        <v>1</v>
      </c>
      <c r="D2" s="12"/>
      <c r="E2" s="11" t="s">
        <v>504</v>
      </c>
      <c r="F2" t="s">
        <v>552</v>
      </c>
      <c r="I2" s="2">
        <v>1</v>
      </c>
      <c r="J2" s="12">
        <v>6</v>
      </c>
    </row>
    <row r="3" spans="1:10">
      <c r="A3" s="26">
        <v>42064</v>
      </c>
      <c r="B3" t="s">
        <v>89</v>
      </c>
      <c r="C3" s="2">
        <v>1</v>
      </c>
      <c r="D3" s="12"/>
      <c r="E3" s="44">
        <v>42064</v>
      </c>
      <c r="F3" s="12">
        <v>60</v>
      </c>
      <c r="I3" s="2">
        <v>2</v>
      </c>
      <c r="J3" s="12">
        <v>1</v>
      </c>
    </row>
    <row r="4" spans="1:10">
      <c r="A4" s="26">
        <v>42064</v>
      </c>
      <c r="B4" t="s">
        <v>4</v>
      </c>
      <c r="C4" s="2">
        <v>1</v>
      </c>
      <c r="D4" s="12"/>
      <c r="E4" s="44">
        <v>42065</v>
      </c>
      <c r="F4" s="12">
        <v>3</v>
      </c>
      <c r="I4" s="2">
        <v>3</v>
      </c>
      <c r="J4" s="12">
        <v>6</v>
      </c>
    </row>
    <row r="5" spans="1:10">
      <c r="A5" s="26">
        <v>42064</v>
      </c>
      <c r="B5" t="s">
        <v>89</v>
      </c>
      <c r="C5" s="2">
        <v>1</v>
      </c>
      <c r="D5" s="12"/>
      <c r="E5" s="44">
        <v>42066</v>
      </c>
      <c r="F5" s="12">
        <v>4</v>
      </c>
      <c r="I5" s="2">
        <v>4</v>
      </c>
      <c r="J5" s="12">
        <v>3</v>
      </c>
    </row>
    <row r="6" spans="1:10">
      <c r="A6" s="26">
        <v>42064</v>
      </c>
      <c r="B6" t="s">
        <v>4</v>
      </c>
      <c r="C6" s="2">
        <v>1</v>
      </c>
      <c r="D6" s="12"/>
      <c r="E6" s="44">
        <v>42067</v>
      </c>
      <c r="F6" s="12">
        <v>5</v>
      </c>
      <c r="I6" s="2">
        <v>5</v>
      </c>
      <c r="J6" s="12">
        <v>32</v>
      </c>
    </row>
    <row r="7" spans="1:10">
      <c r="A7" s="26">
        <v>42064</v>
      </c>
      <c r="B7" t="s">
        <v>89</v>
      </c>
      <c r="C7" s="2">
        <v>1</v>
      </c>
      <c r="D7" s="12"/>
      <c r="E7" s="44">
        <v>42068</v>
      </c>
      <c r="F7" s="12">
        <v>2</v>
      </c>
      <c r="I7" s="2">
        <v>6</v>
      </c>
      <c r="J7" s="12">
        <v>11</v>
      </c>
    </row>
    <row r="8" spans="1:10">
      <c r="A8" s="26">
        <v>42064</v>
      </c>
      <c r="B8" t="s">
        <v>89</v>
      </c>
      <c r="C8" s="2">
        <v>1</v>
      </c>
      <c r="D8" s="12"/>
      <c r="E8" s="44">
        <v>42078</v>
      </c>
      <c r="F8" s="12">
        <v>1</v>
      </c>
      <c r="I8" s="2">
        <v>7</v>
      </c>
      <c r="J8" s="12">
        <v>6</v>
      </c>
    </row>
    <row r="9" spans="1:10">
      <c r="A9" s="26">
        <v>42064</v>
      </c>
      <c r="B9" t="s">
        <v>4</v>
      </c>
      <c r="C9" s="2">
        <v>1</v>
      </c>
      <c r="D9" s="12"/>
      <c r="E9" s="44">
        <v>42079</v>
      </c>
      <c r="F9" s="12">
        <v>2</v>
      </c>
      <c r="I9" s="2">
        <v>8</v>
      </c>
      <c r="J9" s="12">
        <v>79</v>
      </c>
    </row>
    <row r="10" spans="1:10">
      <c r="A10" s="26">
        <v>42064</v>
      </c>
      <c r="B10" t="s">
        <v>89</v>
      </c>
      <c r="C10" s="2">
        <v>1</v>
      </c>
      <c r="D10" s="12"/>
      <c r="E10" s="44">
        <v>42080</v>
      </c>
      <c r="F10" s="12">
        <v>8</v>
      </c>
      <c r="I10" s="2">
        <v>9</v>
      </c>
      <c r="J10" s="12">
        <v>17</v>
      </c>
    </row>
    <row r="11" spans="1:10">
      <c r="A11" s="26">
        <v>42064</v>
      </c>
      <c r="B11" t="s">
        <v>26</v>
      </c>
      <c r="C11" s="2">
        <v>1</v>
      </c>
      <c r="D11" s="12"/>
      <c r="E11" s="44">
        <v>42081</v>
      </c>
      <c r="F11" s="12">
        <v>3</v>
      </c>
      <c r="I11" s="2">
        <v>10</v>
      </c>
      <c r="J11" s="12">
        <v>2</v>
      </c>
    </row>
    <row r="12" spans="1:10">
      <c r="A12" s="26">
        <v>42064</v>
      </c>
      <c r="B12" t="s">
        <v>26</v>
      </c>
      <c r="C12" s="2">
        <v>1</v>
      </c>
      <c r="D12" s="12"/>
      <c r="E12" s="44">
        <v>42082</v>
      </c>
      <c r="F12" s="12">
        <v>1</v>
      </c>
      <c r="I12" s="2">
        <v>11</v>
      </c>
      <c r="J12" s="12">
        <v>13</v>
      </c>
    </row>
    <row r="13" spans="1:10">
      <c r="A13" s="26">
        <v>42064</v>
      </c>
      <c r="B13" t="s">
        <v>4</v>
      </c>
      <c r="C13" s="2">
        <v>1</v>
      </c>
      <c r="D13" s="12"/>
      <c r="E13" s="44">
        <v>42083</v>
      </c>
      <c r="F13" s="12">
        <v>2</v>
      </c>
      <c r="I13" s="2">
        <v>12</v>
      </c>
      <c r="J13" s="12">
        <v>0</v>
      </c>
    </row>
    <row r="14" spans="1:10">
      <c r="A14" s="26">
        <v>42064</v>
      </c>
      <c r="B14" t="s">
        <v>4</v>
      </c>
      <c r="C14" s="2">
        <v>1</v>
      </c>
      <c r="D14" s="12"/>
      <c r="E14" s="44">
        <v>42085</v>
      </c>
      <c r="F14" s="12">
        <v>17</v>
      </c>
      <c r="I14" s="2">
        <v>13</v>
      </c>
      <c r="J14" s="12">
        <v>1</v>
      </c>
    </row>
    <row r="15" spans="1:10">
      <c r="A15" s="26">
        <v>42064</v>
      </c>
      <c r="B15" t="s">
        <v>4</v>
      </c>
      <c r="C15" s="2">
        <v>1</v>
      </c>
      <c r="D15" s="12"/>
      <c r="E15" s="44">
        <v>42086</v>
      </c>
      <c r="F15" s="12">
        <v>6</v>
      </c>
      <c r="I15" s="2">
        <v>14</v>
      </c>
      <c r="J15" s="12">
        <v>24</v>
      </c>
    </row>
    <row r="16" spans="1:10">
      <c r="A16" s="26">
        <v>42064</v>
      </c>
      <c r="B16" t="s">
        <v>4</v>
      </c>
      <c r="C16" s="2">
        <v>1</v>
      </c>
      <c r="D16" s="12"/>
      <c r="E16" s="44">
        <v>42087</v>
      </c>
      <c r="F16" s="12">
        <v>20</v>
      </c>
      <c r="I16" s="2">
        <v>15</v>
      </c>
      <c r="J16" s="12">
        <v>3</v>
      </c>
    </row>
    <row r="17" spans="1:10">
      <c r="A17" s="26">
        <v>42064</v>
      </c>
      <c r="B17" t="s">
        <v>4</v>
      </c>
      <c r="C17" s="2">
        <v>1</v>
      </c>
      <c r="D17" s="12"/>
      <c r="E17" s="44">
        <v>42088</v>
      </c>
      <c r="F17" s="12">
        <v>23</v>
      </c>
      <c r="J17">
        <f>SUM(J2:J16)</f>
        <v>204</v>
      </c>
    </row>
    <row r="18" spans="1:10">
      <c r="A18" s="26">
        <v>42064</v>
      </c>
      <c r="B18" t="s">
        <v>4</v>
      </c>
      <c r="C18" s="2">
        <v>1</v>
      </c>
      <c r="D18" s="12"/>
      <c r="E18" s="44">
        <v>42089</v>
      </c>
      <c r="F18" s="12">
        <v>5</v>
      </c>
    </row>
    <row r="19" spans="1:10">
      <c r="A19" s="26">
        <v>42064</v>
      </c>
      <c r="B19" t="s">
        <v>4</v>
      </c>
      <c r="C19" s="2">
        <v>1</v>
      </c>
      <c r="D19" s="12"/>
      <c r="E19" s="44">
        <v>42090</v>
      </c>
      <c r="F19" s="12">
        <v>15</v>
      </c>
    </row>
    <row r="20" spans="1:10">
      <c r="A20" s="26">
        <v>42064</v>
      </c>
      <c r="B20" t="s">
        <v>4</v>
      </c>
      <c r="C20" s="2">
        <v>1</v>
      </c>
      <c r="D20" s="12"/>
      <c r="E20" s="44">
        <v>42091</v>
      </c>
      <c r="F20" s="12">
        <v>1</v>
      </c>
    </row>
    <row r="21" spans="1:10">
      <c r="A21" s="26">
        <v>42064</v>
      </c>
      <c r="B21" t="s">
        <v>26</v>
      </c>
      <c r="C21" s="2">
        <v>1</v>
      </c>
      <c r="E21" s="44">
        <v>42092</v>
      </c>
      <c r="F21" s="12">
        <v>12</v>
      </c>
    </row>
    <row r="22" spans="1:10">
      <c r="A22" s="26">
        <v>42064</v>
      </c>
      <c r="B22" t="s">
        <v>26</v>
      </c>
      <c r="C22" s="2">
        <v>1</v>
      </c>
      <c r="E22" s="44">
        <v>42093</v>
      </c>
      <c r="F22" s="12">
        <v>12</v>
      </c>
    </row>
    <row r="23" spans="1:10">
      <c r="A23" s="26">
        <v>42064</v>
      </c>
      <c r="B23" t="s">
        <v>89</v>
      </c>
      <c r="C23" s="2">
        <v>1</v>
      </c>
      <c r="E23" s="44">
        <v>42094</v>
      </c>
      <c r="F23" s="12">
        <v>4</v>
      </c>
    </row>
    <row r="24" spans="1:10">
      <c r="A24" s="26">
        <v>42064</v>
      </c>
      <c r="B24" t="s">
        <v>89</v>
      </c>
      <c r="C24" s="2">
        <v>1</v>
      </c>
      <c r="E24" s="2" t="s">
        <v>505</v>
      </c>
      <c r="F24" s="12"/>
    </row>
    <row r="25" spans="1:10">
      <c r="A25" s="26">
        <v>42064</v>
      </c>
      <c r="B25" t="s">
        <v>89</v>
      </c>
      <c r="C25" s="2">
        <v>1</v>
      </c>
      <c r="E25" s="2" t="s">
        <v>506</v>
      </c>
      <c r="F25" s="12">
        <v>206</v>
      </c>
    </row>
    <row r="26" spans="1:10">
      <c r="A26" s="26">
        <v>42064</v>
      </c>
      <c r="B26" t="s">
        <v>89</v>
      </c>
      <c r="C26" s="2">
        <v>1</v>
      </c>
    </row>
    <row r="27" spans="1:10">
      <c r="A27" s="26">
        <v>42064</v>
      </c>
      <c r="B27" t="s">
        <v>4</v>
      </c>
      <c r="C27" s="2">
        <v>1</v>
      </c>
    </row>
    <row r="28" spans="1:10">
      <c r="A28" s="26">
        <v>42064</v>
      </c>
      <c r="B28" t="s">
        <v>4</v>
      </c>
      <c r="C28" s="2">
        <v>1</v>
      </c>
    </row>
    <row r="29" spans="1:10">
      <c r="A29" s="26">
        <v>42064</v>
      </c>
      <c r="B29" t="s">
        <v>26</v>
      </c>
      <c r="C29" s="2">
        <v>1</v>
      </c>
    </row>
    <row r="30" spans="1:10">
      <c r="A30" s="26">
        <v>42064</v>
      </c>
      <c r="B30" t="s">
        <v>26</v>
      </c>
      <c r="C30" s="2">
        <v>1</v>
      </c>
    </row>
    <row r="31" spans="1:10">
      <c r="A31" s="26">
        <v>42064</v>
      </c>
      <c r="B31" t="s">
        <v>4</v>
      </c>
      <c r="C31" s="2">
        <v>1</v>
      </c>
    </row>
    <row r="32" spans="1:10">
      <c r="A32" s="26">
        <v>42064</v>
      </c>
      <c r="B32" t="s">
        <v>109</v>
      </c>
      <c r="C32" s="2">
        <v>1</v>
      </c>
    </row>
    <row r="33" spans="1:3">
      <c r="A33" s="26">
        <v>42064</v>
      </c>
      <c r="B33" t="s">
        <v>109</v>
      </c>
      <c r="C33" s="2">
        <v>1</v>
      </c>
    </row>
    <row r="34" spans="1:3">
      <c r="A34" s="26">
        <v>42064</v>
      </c>
      <c r="B34" t="s">
        <v>4</v>
      </c>
      <c r="C34" s="2">
        <v>1</v>
      </c>
    </row>
    <row r="35" spans="1:3">
      <c r="A35" s="26">
        <v>42064</v>
      </c>
      <c r="B35" t="s">
        <v>109</v>
      </c>
      <c r="C35" s="2">
        <v>1</v>
      </c>
    </row>
    <row r="36" spans="1:3">
      <c r="A36" s="26">
        <v>42064</v>
      </c>
      <c r="B36" t="s">
        <v>109</v>
      </c>
      <c r="C36" s="2">
        <v>1</v>
      </c>
    </row>
    <row r="37" spans="1:3">
      <c r="A37" s="26">
        <v>42064</v>
      </c>
      <c r="B37" t="s">
        <v>4</v>
      </c>
      <c r="C37" s="2">
        <v>1</v>
      </c>
    </row>
    <row r="38" spans="1:3">
      <c r="A38" s="26">
        <v>42064</v>
      </c>
      <c r="B38" t="s">
        <v>89</v>
      </c>
      <c r="C38" s="2">
        <v>1</v>
      </c>
    </row>
    <row r="39" spans="1:3">
      <c r="A39" s="26">
        <v>42064</v>
      </c>
      <c r="B39" t="s">
        <v>89</v>
      </c>
      <c r="C39" s="2">
        <v>1</v>
      </c>
    </row>
    <row r="40" spans="1:3">
      <c r="A40" s="26">
        <v>42064</v>
      </c>
      <c r="B40" t="s">
        <v>89</v>
      </c>
      <c r="C40" s="2">
        <v>1</v>
      </c>
    </row>
    <row r="41" spans="1:3">
      <c r="A41" s="26">
        <v>42064</v>
      </c>
      <c r="B41" t="s">
        <v>89</v>
      </c>
      <c r="C41" s="2">
        <v>1</v>
      </c>
    </row>
    <row r="42" spans="1:3">
      <c r="A42" s="26">
        <v>42064</v>
      </c>
      <c r="B42" t="s">
        <v>89</v>
      </c>
      <c r="C42" s="2">
        <v>1</v>
      </c>
    </row>
    <row r="43" spans="1:3">
      <c r="A43" s="26">
        <v>42064</v>
      </c>
      <c r="B43" t="s">
        <v>89</v>
      </c>
      <c r="C43" s="2">
        <v>1</v>
      </c>
    </row>
    <row r="44" spans="1:3">
      <c r="A44" s="26">
        <v>42064</v>
      </c>
      <c r="B44" t="s">
        <v>89</v>
      </c>
      <c r="C44" s="2">
        <v>1</v>
      </c>
    </row>
    <row r="45" spans="1:3">
      <c r="A45" s="26">
        <v>42064</v>
      </c>
      <c r="B45" t="s">
        <v>11</v>
      </c>
      <c r="C45" s="2">
        <v>1</v>
      </c>
    </row>
    <row r="46" spans="1:3">
      <c r="A46" s="26">
        <v>42064</v>
      </c>
      <c r="B46" t="s">
        <v>48</v>
      </c>
      <c r="C46" s="2">
        <v>1</v>
      </c>
    </row>
    <row r="47" spans="1:3">
      <c r="A47" s="26">
        <v>42064</v>
      </c>
      <c r="B47" t="s">
        <v>11</v>
      </c>
      <c r="C47" s="2">
        <v>1</v>
      </c>
    </row>
    <row r="48" spans="1:3">
      <c r="A48" s="26">
        <v>42064</v>
      </c>
      <c r="B48" t="s">
        <v>109</v>
      </c>
      <c r="C48" s="2">
        <v>1</v>
      </c>
    </row>
    <row r="49" spans="1:3">
      <c r="A49" s="26">
        <v>42064</v>
      </c>
      <c r="B49" t="s">
        <v>11</v>
      </c>
      <c r="C49" s="2">
        <v>1</v>
      </c>
    </row>
    <row r="50" spans="1:3">
      <c r="A50" s="26">
        <v>42064</v>
      </c>
      <c r="B50" t="s">
        <v>11</v>
      </c>
      <c r="C50" s="2">
        <v>1</v>
      </c>
    </row>
    <row r="51" spans="1:3">
      <c r="A51" s="26">
        <v>42064</v>
      </c>
      <c r="B51" t="s">
        <v>48</v>
      </c>
      <c r="C51" s="2">
        <v>1</v>
      </c>
    </row>
    <row r="52" spans="1:3">
      <c r="A52" s="26">
        <v>42064</v>
      </c>
      <c r="B52" t="s">
        <v>4</v>
      </c>
      <c r="C52" s="2">
        <v>1</v>
      </c>
    </row>
    <row r="53" spans="1:3">
      <c r="A53" s="26">
        <v>42064</v>
      </c>
      <c r="B53" t="s">
        <v>89</v>
      </c>
      <c r="C53" s="2">
        <v>1</v>
      </c>
    </row>
    <row r="54" spans="1:3">
      <c r="A54" s="26">
        <v>42064</v>
      </c>
      <c r="B54" t="s">
        <v>1</v>
      </c>
      <c r="C54" s="2">
        <v>1</v>
      </c>
    </row>
    <row r="55" spans="1:3">
      <c r="A55" s="26">
        <v>42064</v>
      </c>
      <c r="B55" t="s">
        <v>89</v>
      </c>
      <c r="C55" s="2">
        <v>1</v>
      </c>
    </row>
    <row r="56" spans="1:3">
      <c r="A56" s="26">
        <v>42064</v>
      </c>
      <c r="B56" t="s">
        <v>1</v>
      </c>
      <c r="C56" s="2">
        <v>1</v>
      </c>
    </row>
    <row r="57" spans="1:3">
      <c r="A57" s="26">
        <v>42064</v>
      </c>
      <c r="B57" t="s">
        <v>11</v>
      </c>
      <c r="C57" s="2">
        <v>1</v>
      </c>
    </row>
    <row r="58" spans="1:3">
      <c r="A58" s="26">
        <v>42064</v>
      </c>
      <c r="B58" t="s">
        <v>11</v>
      </c>
      <c r="C58" s="2">
        <v>1</v>
      </c>
    </row>
    <row r="59" spans="1:3">
      <c r="A59" s="26">
        <v>42064</v>
      </c>
      <c r="B59" t="s">
        <v>89</v>
      </c>
      <c r="C59" s="2">
        <v>1</v>
      </c>
    </row>
    <row r="60" spans="1:3">
      <c r="A60" s="26">
        <v>42064</v>
      </c>
      <c r="B60" t="s">
        <v>1</v>
      </c>
      <c r="C60" s="2">
        <v>1</v>
      </c>
    </row>
    <row r="61" spans="1:3">
      <c r="A61" s="26">
        <v>42064</v>
      </c>
      <c r="B61" t="s">
        <v>89</v>
      </c>
      <c r="C61" s="2">
        <v>1</v>
      </c>
    </row>
    <row r="62" spans="1:3">
      <c r="A62" s="26">
        <v>42065</v>
      </c>
      <c r="B62" t="s">
        <v>11</v>
      </c>
      <c r="C62" s="2">
        <v>1</v>
      </c>
    </row>
    <row r="63" spans="1:3">
      <c r="A63" s="26">
        <v>42065</v>
      </c>
      <c r="B63" t="s">
        <v>289</v>
      </c>
      <c r="C63" s="2">
        <v>1</v>
      </c>
    </row>
    <row r="64" spans="1:3">
      <c r="A64" s="26">
        <v>42065</v>
      </c>
      <c r="B64" t="s">
        <v>26</v>
      </c>
      <c r="C64" s="2">
        <v>1</v>
      </c>
    </row>
    <row r="65" spans="1:3">
      <c r="A65" s="26">
        <v>42066</v>
      </c>
      <c r="B65" t="s">
        <v>19</v>
      </c>
      <c r="C65" s="2">
        <v>1</v>
      </c>
    </row>
    <row r="66" spans="1:3">
      <c r="A66" s="26">
        <v>42066</v>
      </c>
      <c r="B66" t="s">
        <v>11</v>
      </c>
      <c r="C66" s="2">
        <v>1</v>
      </c>
    </row>
    <row r="67" spans="1:3">
      <c r="A67" s="26">
        <v>42066</v>
      </c>
      <c r="B67" t="s">
        <v>4</v>
      </c>
      <c r="C67" s="2">
        <v>1</v>
      </c>
    </row>
    <row r="68" spans="1:3">
      <c r="A68" s="26">
        <v>42066</v>
      </c>
      <c r="B68" t="s">
        <v>4</v>
      </c>
      <c r="C68" s="2">
        <v>1</v>
      </c>
    </row>
    <row r="69" spans="1:3">
      <c r="A69" s="26">
        <v>42067</v>
      </c>
      <c r="B69" t="s">
        <v>26</v>
      </c>
      <c r="C69" s="2">
        <v>1</v>
      </c>
    </row>
    <row r="70" spans="1:3">
      <c r="A70" s="26">
        <v>42067</v>
      </c>
      <c r="B70" t="s">
        <v>89</v>
      </c>
      <c r="C70" s="2">
        <v>1</v>
      </c>
    </row>
    <row r="71" spans="1:3">
      <c r="A71" s="26">
        <v>42067</v>
      </c>
      <c r="B71" t="s">
        <v>89</v>
      </c>
      <c r="C71" s="2">
        <v>1</v>
      </c>
    </row>
    <row r="72" spans="1:3">
      <c r="A72" s="26">
        <v>42067</v>
      </c>
      <c r="B72" t="s">
        <v>4</v>
      </c>
      <c r="C72" s="2">
        <v>1</v>
      </c>
    </row>
    <row r="73" spans="1:3">
      <c r="A73" s="26">
        <v>42067</v>
      </c>
      <c r="B73" t="s">
        <v>26</v>
      </c>
      <c r="C73" s="2">
        <v>1</v>
      </c>
    </row>
    <row r="74" spans="1:3">
      <c r="A74" s="26">
        <v>42068</v>
      </c>
      <c r="B74" t="s">
        <v>19</v>
      </c>
      <c r="C74" s="2">
        <v>1</v>
      </c>
    </row>
    <row r="75" spans="1:3">
      <c r="A75" s="26">
        <v>42068</v>
      </c>
      <c r="B75" t="s">
        <v>109</v>
      </c>
      <c r="C75" s="2">
        <v>1</v>
      </c>
    </row>
    <row r="76" spans="1:3">
      <c r="A76" s="26">
        <v>42078</v>
      </c>
      <c r="B76" t="s">
        <v>70</v>
      </c>
      <c r="C76" s="2">
        <v>1</v>
      </c>
    </row>
    <row r="77" spans="1:3">
      <c r="A77" s="26">
        <v>42079</v>
      </c>
      <c r="B77" t="s">
        <v>4</v>
      </c>
      <c r="C77" s="2">
        <v>1</v>
      </c>
    </row>
    <row r="78" spans="1:3">
      <c r="A78" s="26">
        <v>42079</v>
      </c>
      <c r="B78" t="s">
        <v>26</v>
      </c>
      <c r="C78" s="2">
        <v>1</v>
      </c>
    </row>
    <row r="79" spans="1:3">
      <c r="A79" s="26">
        <v>42080</v>
      </c>
      <c r="B79" t="s">
        <v>24</v>
      </c>
      <c r="C79" s="2">
        <v>1</v>
      </c>
    </row>
    <row r="80" spans="1:3">
      <c r="A80" s="26">
        <v>42080</v>
      </c>
      <c r="B80" t="s">
        <v>4</v>
      </c>
      <c r="C80" s="2">
        <v>1</v>
      </c>
    </row>
    <row r="81" spans="1:3">
      <c r="A81" s="26">
        <v>42080</v>
      </c>
      <c r="B81" t="s">
        <v>48</v>
      </c>
      <c r="C81" s="2">
        <v>1</v>
      </c>
    </row>
    <row r="82" spans="1:3">
      <c r="A82" s="26">
        <v>42080</v>
      </c>
      <c r="B82" t="s">
        <v>48</v>
      </c>
      <c r="C82" s="2">
        <v>1</v>
      </c>
    </row>
    <row r="83" spans="1:3">
      <c r="A83" s="26">
        <v>42080</v>
      </c>
      <c r="B83" t="s">
        <v>48</v>
      </c>
      <c r="C83" s="2">
        <v>1</v>
      </c>
    </row>
    <row r="84" spans="1:3">
      <c r="A84" s="26">
        <v>42080</v>
      </c>
      <c r="B84" t="s">
        <v>48</v>
      </c>
      <c r="C84" s="2">
        <v>1</v>
      </c>
    </row>
    <row r="85" spans="1:3">
      <c r="A85" s="26">
        <v>42080</v>
      </c>
      <c r="B85" t="s">
        <v>48</v>
      </c>
      <c r="C85" s="2">
        <v>1</v>
      </c>
    </row>
    <row r="86" spans="1:3">
      <c r="A86" s="26">
        <v>42080</v>
      </c>
      <c r="B86" t="s">
        <v>70</v>
      </c>
      <c r="C86" s="2">
        <v>1</v>
      </c>
    </row>
    <row r="87" spans="1:3">
      <c r="A87" s="26">
        <v>42081</v>
      </c>
      <c r="B87" t="s">
        <v>26</v>
      </c>
      <c r="C87" s="2">
        <v>1</v>
      </c>
    </row>
    <row r="88" spans="1:3">
      <c r="A88" s="26">
        <v>42081</v>
      </c>
      <c r="B88" t="s">
        <v>4</v>
      </c>
      <c r="C88" s="2">
        <v>1</v>
      </c>
    </row>
    <row r="89" spans="1:3">
      <c r="A89" s="26">
        <v>42081</v>
      </c>
      <c r="B89" t="s">
        <v>289</v>
      </c>
      <c r="C89" s="2">
        <v>1</v>
      </c>
    </row>
    <row r="90" spans="1:3">
      <c r="A90" s="26">
        <v>42082</v>
      </c>
      <c r="B90" t="s">
        <v>70</v>
      </c>
      <c r="C90" s="2">
        <v>1</v>
      </c>
    </row>
    <row r="91" spans="1:3">
      <c r="A91" s="26">
        <v>42083</v>
      </c>
      <c r="B91" t="s">
        <v>70</v>
      </c>
      <c r="C91" s="2">
        <v>1</v>
      </c>
    </row>
    <row r="92" spans="1:3">
      <c r="A92" s="26">
        <v>42083</v>
      </c>
      <c r="B92" t="s">
        <v>4</v>
      </c>
      <c r="C92" s="2">
        <v>1</v>
      </c>
    </row>
    <row r="93" spans="1:3">
      <c r="A93" s="26">
        <v>42085</v>
      </c>
      <c r="B93" t="s">
        <v>19</v>
      </c>
      <c r="C93" s="2">
        <v>1</v>
      </c>
    </row>
    <row r="94" spans="1:3">
      <c r="A94" s="26">
        <v>42085</v>
      </c>
      <c r="B94" t="s">
        <v>4</v>
      </c>
      <c r="C94" s="2">
        <v>1</v>
      </c>
    </row>
    <row r="95" spans="1:3">
      <c r="A95" s="26">
        <v>42085</v>
      </c>
      <c r="B95" t="s">
        <v>19</v>
      </c>
      <c r="C95" s="2">
        <v>1</v>
      </c>
    </row>
    <row r="96" spans="1:3">
      <c r="A96" s="26">
        <v>42085</v>
      </c>
      <c r="B96" t="s">
        <v>19</v>
      </c>
      <c r="C96" s="2">
        <v>1</v>
      </c>
    </row>
    <row r="97" spans="1:3">
      <c r="A97" s="26">
        <v>42085</v>
      </c>
      <c r="B97" t="s">
        <v>4</v>
      </c>
      <c r="C97" s="2">
        <v>1</v>
      </c>
    </row>
    <row r="98" spans="1:3">
      <c r="A98" s="26">
        <v>42085</v>
      </c>
      <c r="B98" t="s">
        <v>19</v>
      </c>
      <c r="C98" s="2">
        <v>1</v>
      </c>
    </row>
    <row r="99" spans="1:3">
      <c r="A99" s="26">
        <v>42085</v>
      </c>
      <c r="B99" t="s">
        <v>48</v>
      </c>
      <c r="C99" s="2">
        <v>1</v>
      </c>
    </row>
    <row r="100" spans="1:3">
      <c r="A100" s="26">
        <v>42085</v>
      </c>
      <c r="B100" t="s">
        <v>48</v>
      </c>
      <c r="C100" s="2">
        <v>1</v>
      </c>
    </row>
    <row r="101" spans="1:3">
      <c r="A101" s="26">
        <v>42085</v>
      </c>
      <c r="B101" t="s">
        <v>48</v>
      </c>
      <c r="C101" s="2">
        <v>1</v>
      </c>
    </row>
    <row r="102" spans="1:3">
      <c r="A102" s="26">
        <v>42085</v>
      </c>
      <c r="B102" t="s">
        <v>48</v>
      </c>
      <c r="C102" s="2">
        <v>1</v>
      </c>
    </row>
    <row r="103" spans="1:3">
      <c r="A103" s="26">
        <v>42085</v>
      </c>
      <c r="B103" t="s">
        <v>48</v>
      </c>
      <c r="C103" s="2">
        <v>1</v>
      </c>
    </row>
    <row r="104" spans="1:3">
      <c r="A104" s="26">
        <v>42085</v>
      </c>
      <c r="B104" t="s">
        <v>48</v>
      </c>
      <c r="C104" s="2">
        <v>1</v>
      </c>
    </row>
    <row r="105" spans="1:3">
      <c r="A105" s="26">
        <v>42085</v>
      </c>
      <c r="B105" t="s">
        <v>48</v>
      </c>
      <c r="C105" s="2">
        <v>1</v>
      </c>
    </row>
    <row r="106" spans="1:3">
      <c r="A106" s="26">
        <v>42085</v>
      </c>
      <c r="B106" t="s">
        <v>48</v>
      </c>
      <c r="C106" s="2">
        <v>1</v>
      </c>
    </row>
    <row r="107" spans="1:3">
      <c r="A107" s="26">
        <v>42085</v>
      </c>
      <c r="B107" t="s">
        <v>48</v>
      </c>
      <c r="C107" s="2">
        <v>1</v>
      </c>
    </row>
    <row r="108" spans="1:3">
      <c r="A108" s="26">
        <v>42085</v>
      </c>
      <c r="B108" t="s">
        <v>48</v>
      </c>
      <c r="C108" s="2">
        <v>1</v>
      </c>
    </row>
    <row r="109" spans="1:3">
      <c r="A109" s="26">
        <v>42085</v>
      </c>
      <c r="B109" t="s">
        <v>356</v>
      </c>
      <c r="C109" s="2">
        <v>1</v>
      </c>
    </row>
    <row r="110" spans="1:3">
      <c r="A110" s="26">
        <v>42086</v>
      </c>
      <c r="B110" t="s">
        <v>6</v>
      </c>
      <c r="C110" s="2">
        <v>1</v>
      </c>
    </row>
    <row r="111" spans="1:3">
      <c r="A111" s="26">
        <v>42086</v>
      </c>
      <c r="B111" t="s">
        <v>4</v>
      </c>
      <c r="C111" s="2">
        <v>1</v>
      </c>
    </row>
    <row r="112" spans="1:3">
      <c r="A112" s="26">
        <v>42086</v>
      </c>
      <c r="B112" t="s">
        <v>89</v>
      </c>
      <c r="C112" s="2">
        <v>1</v>
      </c>
    </row>
    <row r="113" spans="1:3">
      <c r="A113" s="26">
        <v>42086</v>
      </c>
      <c r="B113" t="s">
        <v>4</v>
      </c>
      <c r="C113" s="2">
        <v>1</v>
      </c>
    </row>
    <row r="114" spans="1:3">
      <c r="A114" s="26">
        <v>42086</v>
      </c>
      <c r="B114" t="s">
        <v>89</v>
      </c>
      <c r="C114" s="2">
        <v>1</v>
      </c>
    </row>
    <row r="115" spans="1:3">
      <c r="A115" s="26">
        <v>42086</v>
      </c>
      <c r="B115" t="s">
        <v>89</v>
      </c>
      <c r="C115" s="2">
        <v>1</v>
      </c>
    </row>
    <row r="116" spans="1:3">
      <c r="A116" s="26">
        <v>42087</v>
      </c>
      <c r="B116" t="s">
        <v>48</v>
      </c>
      <c r="C116" s="2">
        <v>1</v>
      </c>
    </row>
    <row r="117" spans="1:3">
      <c r="A117" s="26">
        <v>42087</v>
      </c>
      <c r="B117" t="s">
        <v>48</v>
      </c>
      <c r="C117" s="2">
        <v>1</v>
      </c>
    </row>
    <row r="118" spans="1:3">
      <c r="A118" s="26">
        <v>42087</v>
      </c>
      <c r="B118" t="s">
        <v>48</v>
      </c>
      <c r="C118" s="2">
        <v>1</v>
      </c>
    </row>
    <row r="119" spans="1:3">
      <c r="A119" s="26">
        <v>42087</v>
      </c>
      <c r="B119" t="s">
        <v>48</v>
      </c>
      <c r="C119" s="2">
        <v>1</v>
      </c>
    </row>
    <row r="120" spans="1:3">
      <c r="A120" s="26">
        <v>42087</v>
      </c>
      <c r="B120" t="s">
        <v>48</v>
      </c>
      <c r="C120" s="2">
        <v>1</v>
      </c>
    </row>
    <row r="121" spans="1:3">
      <c r="A121" s="26">
        <v>42087</v>
      </c>
      <c r="B121" t="s">
        <v>48</v>
      </c>
      <c r="C121" s="2">
        <v>1</v>
      </c>
    </row>
    <row r="122" spans="1:3">
      <c r="A122" s="26">
        <v>42087</v>
      </c>
      <c r="B122" t="s">
        <v>19</v>
      </c>
      <c r="C122" s="2">
        <v>1</v>
      </c>
    </row>
    <row r="123" spans="1:3">
      <c r="A123" s="26">
        <v>42087</v>
      </c>
      <c r="B123" t="s">
        <v>19</v>
      </c>
      <c r="C123" s="2">
        <v>1</v>
      </c>
    </row>
    <row r="124" spans="1:3">
      <c r="A124" s="26">
        <v>42087</v>
      </c>
      <c r="B124" t="s">
        <v>26</v>
      </c>
      <c r="C124" s="2">
        <v>1</v>
      </c>
    </row>
    <row r="125" spans="1:3">
      <c r="A125" s="26">
        <v>42087</v>
      </c>
      <c r="B125" t="s">
        <v>289</v>
      </c>
      <c r="C125" s="2">
        <v>1</v>
      </c>
    </row>
    <row r="126" spans="1:3">
      <c r="A126" s="26">
        <v>42087</v>
      </c>
      <c r="B126" t="s">
        <v>4</v>
      </c>
      <c r="C126" s="2">
        <v>1</v>
      </c>
    </row>
    <row r="127" spans="1:3">
      <c r="A127" s="26">
        <v>42087</v>
      </c>
      <c r="B127" t="s">
        <v>4</v>
      </c>
      <c r="C127" s="2">
        <v>1</v>
      </c>
    </row>
    <row r="128" spans="1:3">
      <c r="A128" s="26">
        <v>42087</v>
      </c>
      <c r="B128" t="s">
        <v>4</v>
      </c>
      <c r="C128" s="2">
        <v>1</v>
      </c>
    </row>
    <row r="129" spans="1:3">
      <c r="A129" s="26">
        <v>42087</v>
      </c>
      <c r="B129" t="s">
        <v>4</v>
      </c>
      <c r="C129" s="2">
        <v>1</v>
      </c>
    </row>
    <row r="130" spans="1:3">
      <c r="A130" s="26">
        <v>42087</v>
      </c>
      <c r="B130" t="s">
        <v>4</v>
      </c>
      <c r="C130" s="2">
        <v>1</v>
      </c>
    </row>
    <row r="131" spans="1:3">
      <c r="A131" s="26">
        <v>42087</v>
      </c>
      <c r="B131" t="s">
        <v>4</v>
      </c>
      <c r="C131" s="2">
        <v>1</v>
      </c>
    </row>
    <row r="132" spans="1:3">
      <c r="A132" s="26">
        <v>42087</v>
      </c>
      <c r="B132" t="s">
        <v>4</v>
      </c>
      <c r="C132" s="2">
        <v>1</v>
      </c>
    </row>
    <row r="133" spans="1:3">
      <c r="A133" s="26">
        <v>42087</v>
      </c>
      <c r="B133" t="s">
        <v>4</v>
      </c>
      <c r="C133" s="2">
        <v>1</v>
      </c>
    </row>
    <row r="134" spans="1:3">
      <c r="A134" s="26">
        <v>42087</v>
      </c>
      <c r="B134" t="s">
        <v>26</v>
      </c>
      <c r="C134" s="2">
        <v>1</v>
      </c>
    </row>
    <row r="135" spans="1:3">
      <c r="A135" s="26">
        <v>42087</v>
      </c>
      <c r="B135" t="s">
        <v>26</v>
      </c>
      <c r="C135" s="2">
        <v>1</v>
      </c>
    </row>
    <row r="136" spans="1:3">
      <c r="A136" s="26">
        <v>42088</v>
      </c>
      <c r="B136" t="s">
        <v>11</v>
      </c>
      <c r="C136" s="2">
        <v>1</v>
      </c>
    </row>
    <row r="137" spans="1:3">
      <c r="A137" s="26">
        <v>42088</v>
      </c>
      <c r="B137" t="s">
        <v>4</v>
      </c>
      <c r="C137" s="2">
        <v>1</v>
      </c>
    </row>
    <row r="138" spans="1:3">
      <c r="A138" s="26">
        <v>42088</v>
      </c>
      <c r="B138" t="s">
        <v>4</v>
      </c>
      <c r="C138" s="2">
        <v>1</v>
      </c>
    </row>
    <row r="139" spans="1:3">
      <c r="A139" s="26">
        <v>42088</v>
      </c>
      <c r="B139" t="s">
        <v>4</v>
      </c>
      <c r="C139" s="2">
        <v>1</v>
      </c>
    </row>
    <row r="140" spans="1:3">
      <c r="A140" s="26">
        <v>42088</v>
      </c>
      <c r="B140" t="s">
        <v>4</v>
      </c>
      <c r="C140" s="2">
        <v>1</v>
      </c>
    </row>
    <row r="141" spans="1:3">
      <c r="A141" s="26">
        <v>42088</v>
      </c>
      <c r="B141" t="s">
        <v>4</v>
      </c>
      <c r="C141" s="2">
        <v>1</v>
      </c>
    </row>
    <row r="142" spans="1:3">
      <c r="A142" s="26">
        <v>42088</v>
      </c>
      <c r="B142" t="s">
        <v>4</v>
      </c>
      <c r="C142" s="2">
        <v>1</v>
      </c>
    </row>
    <row r="143" spans="1:3">
      <c r="A143" s="26">
        <v>42088</v>
      </c>
      <c r="B143" t="s">
        <v>4</v>
      </c>
      <c r="C143" s="2">
        <v>1</v>
      </c>
    </row>
    <row r="144" spans="1:3">
      <c r="A144" s="26">
        <v>42088</v>
      </c>
      <c r="B144" t="s">
        <v>4</v>
      </c>
      <c r="C144" s="2">
        <v>1</v>
      </c>
    </row>
    <row r="145" spans="1:3">
      <c r="A145" s="26">
        <v>42088</v>
      </c>
      <c r="B145" t="s">
        <v>4</v>
      </c>
      <c r="C145" s="2">
        <v>1</v>
      </c>
    </row>
    <row r="146" spans="1:3">
      <c r="A146" s="26">
        <v>42088</v>
      </c>
      <c r="B146" t="s">
        <v>4</v>
      </c>
      <c r="C146" s="2">
        <v>1</v>
      </c>
    </row>
    <row r="147" spans="1:3">
      <c r="A147" s="26">
        <v>42088</v>
      </c>
      <c r="B147" t="s">
        <v>4</v>
      </c>
      <c r="C147" s="2">
        <v>1</v>
      </c>
    </row>
    <row r="148" spans="1:3">
      <c r="A148" s="26">
        <v>42088</v>
      </c>
      <c r="B148" t="s">
        <v>4</v>
      </c>
      <c r="C148" s="2">
        <v>1</v>
      </c>
    </row>
    <row r="149" spans="1:3">
      <c r="A149" s="26">
        <v>42088</v>
      </c>
      <c r="B149" t="s">
        <v>4</v>
      </c>
      <c r="C149" s="2">
        <v>1</v>
      </c>
    </row>
    <row r="150" spans="1:3">
      <c r="A150" s="26">
        <v>42088</v>
      </c>
      <c r="B150" t="s">
        <v>4</v>
      </c>
      <c r="C150" s="2">
        <v>1</v>
      </c>
    </row>
    <row r="151" spans="1:3">
      <c r="A151" s="26">
        <v>42088</v>
      </c>
      <c r="B151" t="s">
        <v>4</v>
      </c>
      <c r="C151" s="2">
        <v>1</v>
      </c>
    </row>
    <row r="152" spans="1:3">
      <c r="A152" s="26">
        <v>42088</v>
      </c>
      <c r="B152" t="s">
        <v>26</v>
      </c>
      <c r="C152" s="2">
        <v>1</v>
      </c>
    </row>
    <row r="153" spans="1:3">
      <c r="A153" s="26">
        <v>42088</v>
      </c>
      <c r="B153" t="s">
        <v>75</v>
      </c>
      <c r="C153" s="2">
        <v>1</v>
      </c>
    </row>
    <row r="154" spans="1:3">
      <c r="A154" s="26">
        <v>42088</v>
      </c>
      <c r="B154" t="s">
        <v>4</v>
      </c>
      <c r="C154" s="2">
        <v>1</v>
      </c>
    </row>
    <row r="155" spans="1:3">
      <c r="A155" s="26">
        <v>42088</v>
      </c>
      <c r="B155" t="s">
        <v>4</v>
      </c>
      <c r="C155" s="2">
        <v>1</v>
      </c>
    </row>
    <row r="156" spans="1:3">
      <c r="A156" s="26">
        <v>42088</v>
      </c>
      <c r="B156" t="s">
        <v>4</v>
      </c>
      <c r="C156" s="2">
        <v>1</v>
      </c>
    </row>
    <row r="157" spans="1:3">
      <c r="A157" s="26">
        <v>42088</v>
      </c>
      <c r="B157" t="s">
        <v>4</v>
      </c>
      <c r="C157" s="2">
        <v>1</v>
      </c>
    </row>
    <row r="158" spans="1:3">
      <c r="A158" s="26">
        <v>42088</v>
      </c>
      <c r="B158" t="s">
        <v>4</v>
      </c>
      <c r="C158" s="2">
        <v>1</v>
      </c>
    </row>
    <row r="159" spans="1:3">
      <c r="A159" s="26">
        <v>42089</v>
      </c>
      <c r="B159" t="s">
        <v>4</v>
      </c>
      <c r="C159" s="2">
        <v>1</v>
      </c>
    </row>
    <row r="160" spans="1:3">
      <c r="A160" s="26">
        <v>42089</v>
      </c>
      <c r="B160" t="s">
        <v>4</v>
      </c>
      <c r="C160" s="2">
        <v>1</v>
      </c>
    </row>
    <row r="161" spans="1:3">
      <c r="A161" s="26">
        <v>42089</v>
      </c>
      <c r="B161" t="s">
        <v>4</v>
      </c>
      <c r="C161" s="2">
        <v>1</v>
      </c>
    </row>
    <row r="162" spans="1:3">
      <c r="A162" s="26">
        <v>42089</v>
      </c>
      <c r="B162" t="s">
        <v>4</v>
      </c>
      <c r="C162" s="2">
        <v>1</v>
      </c>
    </row>
    <row r="163" spans="1:3">
      <c r="A163" s="26">
        <v>42089</v>
      </c>
      <c r="B163" t="s">
        <v>4</v>
      </c>
      <c r="C163" s="2">
        <v>1</v>
      </c>
    </row>
    <row r="164" spans="1:3">
      <c r="A164" s="26">
        <v>42090</v>
      </c>
      <c r="B164" t="s">
        <v>19</v>
      </c>
      <c r="C164" s="2">
        <v>1</v>
      </c>
    </row>
    <row r="165" spans="1:3">
      <c r="A165" s="26">
        <v>42090</v>
      </c>
      <c r="B165" t="s">
        <v>4</v>
      </c>
      <c r="C165" s="2">
        <v>1</v>
      </c>
    </row>
    <row r="166" spans="1:3">
      <c r="A166" s="26">
        <v>42090</v>
      </c>
      <c r="B166" t="s">
        <v>4</v>
      </c>
      <c r="C166" s="2">
        <v>1</v>
      </c>
    </row>
    <row r="167" spans="1:3">
      <c r="A167" s="26">
        <v>42090</v>
      </c>
      <c r="B167" t="s">
        <v>4</v>
      </c>
      <c r="C167" s="2">
        <v>1</v>
      </c>
    </row>
    <row r="168" spans="1:3">
      <c r="A168" s="26">
        <v>42090</v>
      </c>
      <c r="B168" t="s">
        <v>4</v>
      </c>
      <c r="C168" s="2">
        <v>1</v>
      </c>
    </row>
    <row r="169" spans="1:3">
      <c r="A169" s="26">
        <v>42090</v>
      </c>
      <c r="B169" t="s">
        <v>4</v>
      </c>
      <c r="C169" s="2">
        <v>1</v>
      </c>
    </row>
    <row r="170" spans="1:3">
      <c r="A170" s="26">
        <v>42090</v>
      </c>
      <c r="B170" t="s">
        <v>4</v>
      </c>
      <c r="C170" s="2">
        <v>1</v>
      </c>
    </row>
    <row r="171" spans="1:3">
      <c r="A171" s="26">
        <v>42090</v>
      </c>
      <c r="B171" t="s">
        <v>4</v>
      </c>
      <c r="C171" s="2">
        <v>1</v>
      </c>
    </row>
    <row r="172" spans="1:3">
      <c r="A172" s="26">
        <v>42090</v>
      </c>
      <c r="B172" t="s">
        <v>89</v>
      </c>
      <c r="C172" s="2">
        <v>1</v>
      </c>
    </row>
    <row r="173" spans="1:3">
      <c r="A173" s="26">
        <v>42090</v>
      </c>
      <c r="B173" t="s">
        <v>4</v>
      </c>
      <c r="C173" s="2">
        <v>1</v>
      </c>
    </row>
    <row r="174" spans="1:3">
      <c r="A174" s="26">
        <v>42090</v>
      </c>
      <c r="B174" t="s">
        <v>89</v>
      </c>
      <c r="C174" s="2">
        <v>1</v>
      </c>
    </row>
    <row r="175" spans="1:3">
      <c r="A175" s="26">
        <v>42090</v>
      </c>
      <c r="B175" t="s">
        <v>89</v>
      </c>
      <c r="C175" s="2">
        <v>1</v>
      </c>
    </row>
    <row r="176" spans="1:3">
      <c r="A176" s="26">
        <v>42090</v>
      </c>
      <c r="B176" t="s">
        <v>89</v>
      </c>
      <c r="C176" s="2">
        <v>1</v>
      </c>
    </row>
    <row r="177" spans="1:3">
      <c r="A177" s="26">
        <v>42090</v>
      </c>
      <c r="B177" t="s">
        <v>89</v>
      </c>
      <c r="C177" s="2">
        <v>1</v>
      </c>
    </row>
    <row r="178" spans="1:3">
      <c r="A178" s="26">
        <v>42090</v>
      </c>
      <c r="B178" t="s">
        <v>26</v>
      </c>
      <c r="C178" s="2">
        <v>1</v>
      </c>
    </row>
    <row r="179" spans="1:3">
      <c r="A179" s="26">
        <v>42091</v>
      </c>
      <c r="B179" t="s">
        <v>78</v>
      </c>
      <c r="C179" s="2">
        <v>1</v>
      </c>
    </row>
    <row r="180" spans="1:3">
      <c r="A180" s="26">
        <v>42092</v>
      </c>
      <c r="B180" t="s">
        <v>78</v>
      </c>
      <c r="C180" s="2">
        <v>1</v>
      </c>
    </row>
    <row r="181" spans="1:3">
      <c r="A181" s="26">
        <v>42092</v>
      </c>
      <c r="B181" t="s">
        <v>4</v>
      </c>
      <c r="C181" s="2">
        <v>1</v>
      </c>
    </row>
    <row r="182" spans="1:3">
      <c r="A182" s="26">
        <v>42092</v>
      </c>
      <c r="B182" t="s">
        <v>4</v>
      </c>
      <c r="C182" s="2">
        <v>1</v>
      </c>
    </row>
    <row r="183" spans="1:3">
      <c r="A183" s="26">
        <v>42092</v>
      </c>
      <c r="B183" t="s">
        <v>4</v>
      </c>
      <c r="C183" s="2">
        <v>1</v>
      </c>
    </row>
    <row r="184" spans="1:3">
      <c r="A184" s="26">
        <v>42092</v>
      </c>
      <c r="B184" t="s">
        <v>4</v>
      </c>
      <c r="C184" s="2">
        <v>1</v>
      </c>
    </row>
    <row r="185" spans="1:3">
      <c r="A185" s="26">
        <v>42092</v>
      </c>
      <c r="B185" t="s">
        <v>4</v>
      </c>
      <c r="C185" s="2">
        <v>1</v>
      </c>
    </row>
    <row r="186" spans="1:3">
      <c r="A186" s="26">
        <v>42092</v>
      </c>
      <c r="B186" t="s">
        <v>4</v>
      </c>
      <c r="C186" s="2">
        <v>1</v>
      </c>
    </row>
    <row r="187" spans="1:3">
      <c r="A187" s="26">
        <v>42092</v>
      </c>
      <c r="B187" t="s">
        <v>70</v>
      </c>
      <c r="C187" s="2">
        <v>1</v>
      </c>
    </row>
    <row r="188" spans="1:3">
      <c r="A188" s="26">
        <v>42092</v>
      </c>
      <c r="B188" t="s">
        <v>4</v>
      </c>
      <c r="C188" s="2">
        <v>1</v>
      </c>
    </row>
    <row r="189" spans="1:3">
      <c r="A189" s="26">
        <v>42092</v>
      </c>
      <c r="B189" t="s">
        <v>70</v>
      </c>
      <c r="C189" s="2">
        <v>1</v>
      </c>
    </row>
    <row r="190" spans="1:3">
      <c r="A190" s="26">
        <v>42092</v>
      </c>
      <c r="B190" t="s">
        <v>356</v>
      </c>
      <c r="C190" s="2">
        <v>1</v>
      </c>
    </row>
    <row r="191" spans="1:3">
      <c r="A191" s="26">
        <v>42092</v>
      </c>
      <c r="B191" t="s">
        <v>26</v>
      </c>
      <c r="C191" s="2">
        <v>1</v>
      </c>
    </row>
    <row r="192" spans="1:3">
      <c r="A192" s="26">
        <v>42093</v>
      </c>
      <c r="B192" t="s">
        <v>4</v>
      </c>
      <c r="C192" s="2">
        <v>1</v>
      </c>
    </row>
    <row r="193" spans="1:3">
      <c r="A193" s="26">
        <v>42093</v>
      </c>
      <c r="B193" t="s">
        <v>4</v>
      </c>
      <c r="C193" s="2">
        <v>1</v>
      </c>
    </row>
    <row r="194" spans="1:3">
      <c r="A194" s="26">
        <v>42093</v>
      </c>
      <c r="B194" t="s">
        <v>289</v>
      </c>
      <c r="C194" s="2">
        <v>1</v>
      </c>
    </row>
    <row r="195" spans="1:3">
      <c r="A195" s="26">
        <v>42093</v>
      </c>
      <c r="B195" t="s">
        <v>48</v>
      </c>
      <c r="C195" s="2">
        <v>1</v>
      </c>
    </row>
    <row r="196" spans="1:3">
      <c r="A196" s="26">
        <v>42093</v>
      </c>
      <c r="B196" t="s">
        <v>19</v>
      </c>
      <c r="C196" s="2">
        <v>1</v>
      </c>
    </row>
    <row r="197" spans="1:3">
      <c r="A197" s="26">
        <v>42093</v>
      </c>
      <c r="B197" t="s">
        <v>19</v>
      </c>
      <c r="C197" s="2">
        <v>1</v>
      </c>
    </row>
    <row r="198" spans="1:3">
      <c r="A198" s="26">
        <v>42093</v>
      </c>
      <c r="B198" t="s">
        <v>19</v>
      </c>
      <c r="C198" s="2">
        <v>1</v>
      </c>
    </row>
    <row r="199" spans="1:3">
      <c r="A199" s="26">
        <v>42093</v>
      </c>
      <c r="B199" t="s">
        <v>297</v>
      </c>
      <c r="C199" s="2">
        <v>1</v>
      </c>
    </row>
    <row r="200" spans="1:3">
      <c r="A200" s="26">
        <v>42093</v>
      </c>
      <c r="B200" t="s">
        <v>89</v>
      </c>
      <c r="C200" s="2">
        <v>1</v>
      </c>
    </row>
    <row r="201" spans="1:3">
      <c r="A201" s="26">
        <v>42093</v>
      </c>
      <c r="B201" t="s">
        <v>19</v>
      </c>
      <c r="C201" s="2">
        <v>1</v>
      </c>
    </row>
    <row r="202" spans="1:3">
      <c r="A202" s="26">
        <v>42093</v>
      </c>
      <c r="B202" t="s">
        <v>11</v>
      </c>
      <c r="C202" s="2">
        <v>1</v>
      </c>
    </row>
    <row r="203" spans="1:3">
      <c r="A203" s="26">
        <v>42093</v>
      </c>
      <c r="B203" t="s">
        <v>11</v>
      </c>
      <c r="C203" s="2">
        <v>1</v>
      </c>
    </row>
    <row r="204" spans="1:3">
      <c r="A204" s="26">
        <v>42094</v>
      </c>
      <c r="B204" t="s">
        <v>289</v>
      </c>
      <c r="C204" s="2">
        <v>1</v>
      </c>
    </row>
    <row r="205" spans="1:3">
      <c r="A205" s="26">
        <v>42094</v>
      </c>
      <c r="B205" t="s">
        <v>78</v>
      </c>
      <c r="C205" s="2">
        <v>1</v>
      </c>
    </row>
    <row r="206" spans="1:3">
      <c r="A206" s="26">
        <v>42094</v>
      </c>
      <c r="B206" t="s">
        <v>289</v>
      </c>
      <c r="C206" s="2">
        <v>1</v>
      </c>
    </row>
    <row r="207" spans="1:3">
      <c r="A207" s="26">
        <v>42094</v>
      </c>
      <c r="B207" t="s">
        <v>4</v>
      </c>
      <c r="C207" s="2">
        <v>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0"/>
  <sheetViews>
    <sheetView topLeftCell="A13" workbookViewId="0">
      <selection activeCell="E2" sqref="E2:F28"/>
      <pivotSelection pane="bottomRight" showHeader="1" extendable="1" axis="axisRow" max="29" activeRow="1" activeCol="4" previousRow="27" previousCol="4" click="1" r:id="rId1">
        <pivotArea dataOnly="0" axis="axisRow" fieldPosition="0">
          <references count="1">
            <reference field="0" count="27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</reference>
          </references>
        </pivotArea>
      </pivotSelection>
    </sheetView>
  </sheetViews>
  <sheetFormatPr defaultRowHeight="13.5"/>
  <cols>
    <col min="1" max="1" width="10.5" bestFit="1" customWidth="1"/>
    <col min="5" max="5" width="10.5" customWidth="1"/>
    <col min="6" max="6" width="12.5" bestFit="1" customWidth="1"/>
  </cols>
  <sheetData>
    <row r="1" spans="1:9">
      <c r="A1" t="s">
        <v>548</v>
      </c>
      <c r="B1" t="s">
        <v>553</v>
      </c>
      <c r="C1" t="s">
        <v>554</v>
      </c>
      <c r="E1" s="11" t="s">
        <v>504</v>
      </c>
      <c r="F1" t="s">
        <v>552</v>
      </c>
    </row>
    <row r="2" spans="1:9">
      <c r="A2" s="26">
        <v>42036</v>
      </c>
      <c r="B2" t="s">
        <v>19</v>
      </c>
      <c r="C2">
        <v>1</v>
      </c>
      <c r="E2" s="44">
        <v>42036</v>
      </c>
      <c r="F2" s="12">
        <v>5</v>
      </c>
      <c r="H2" s="2">
        <v>1</v>
      </c>
      <c r="I2" s="12">
        <v>5</v>
      </c>
    </row>
    <row r="3" spans="1:9">
      <c r="A3" s="26">
        <v>42036</v>
      </c>
      <c r="B3" t="s">
        <v>19</v>
      </c>
      <c r="C3">
        <v>1</v>
      </c>
      <c r="E3" s="44">
        <v>42037</v>
      </c>
      <c r="F3" s="12">
        <v>4</v>
      </c>
      <c r="H3" s="2">
        <v>2</v>
      </c>
      <c r="I3" s="12">
        <v>21</v>
      </c>
    </row>
    <row r="4" spans="1:9">
      <c r="A4" s="26">
        <v>42036</v>
      </c>
      <c r="B4" t="s">
        <v>19</v>
      </c>
      <c r="C4">
        <v>1</v>
      </c>
      <c r="E4" s="44">
        <v>42038</v>
      </c>
      <c r="F4" s="12">
        <v>16</v>
      </c>
      <c r="H4" s="2">
        <v>3</v>
      </c>
      <c r="I4" s="12">
        <v>9</v>
      </c>
    </row>
    <row r="5" spans="1:9">
      <c r="A5" s="26">
        <v>42036</v>
      </c>
      <c r="B5" t="s">
        <v>19</v>
      </c>
      <c r="C5">
        <v>1</v>
      </c>
      <c r="E5" s="44">
        <v>42039</v>
      </c>
      <c r="F5" s="12">
        <v>2</v>
      </c>
      <c r="H5" s="2">
        <v>4</v>
      </c>
      <c r="I5" s="12">
        <v>1</v>
      </c>
    </row>
    <row r="6" spans="1:9">
      <c r="A6" s="26">
        <v>42036</v>
      </c>
      <c r="B6" t="s">
        <v>19</v>
      </c>
      <c r="C6">
        <v>1</v>
      </c>
      <c r="E6" s="44">
        <v>42040</v>
      </c>
      <c r="F6" s="12">
        <v>25</v>
      </c>
      <c r="H6" s="2">
        <v>5</v>
      </c>
      <c r="I6" s="12">
        <v>25</v>
      </c>
    </row>
    <row r="7" spans="1:9">
      <c r="A7" s="26">
        <v>42037</v>
      </c>
      <c r="B7" t="s">
        <v>70</v>
      </c>
      <c r="C7">
        <v>1</v>
      </c>
      <c r="E7" s="44">
        <v>42041</v>
      </c>
      <c r="F7" s="12">
        <v>9</v>
      </c>
      <c r="H7" s="2">
        <v>6</v>
      </c>
      <c r="I7" s="12">
        <v>16</v>
      </c>
    </row>
    <row r="8" spans="1:9">
      <c r="A8" s="26">
        <v>42037</v>
      </c>
      <c r="B8" t="s">
        <v>6</v>
      </c>
      <c r="C8">
        <v>1</v>
      </c>
      <c r="E8" s="44">
        <v>42043</v>
      </c>
      <c r="F8" s="12">
        <v>4</v>
      </c>
      <c r="H8" s="2">
        <v>7</v>
      </c>
      <c r="I8" s="12">
        <v>18</v>
      </c>
    </row>
    <row r="9" spans="1:9">
      <c r="A9" s="26">
        <v>42037</v>
      </c>
      <c r="B9" t="s">
        <v>151</v>
      </c>
      <c r="C9">
        <v>1</v>
      </c>
      <c r="E9" s="44">
        <v>42044</v>
      </c>
      <c r="F9" s="12">
        <v>10</v>
      </c>
      <c r="H9" s="2">
        <v>8</v>
      </c>
      <c r="I9" s="12">
        <v>67</v>
      </c>
    </row>
    <row r="10" spans="1:9">
      <c r="A10" s="26">
        <v>42037</v>
      </c>
      <c r="B10" t="s">
        <v>151</v>
      </c>
      <c r="C10">
        <v>1</v>
      </c>
      <c r="E10" s="44">
        <v>42045</v>
      </c>
      <c r="F10" s="12">
        <v>9</v>
      </c>
      <c r="H10" s="2">
        <v>9</v>
      </c>
      <c r="I10" s="12">
        <v>40</v>
      </c>
    </row>
    <row r="11" spans="1:9">
      <c r="A11" s="26">
        <v>42038</v>
      </c>
      <c r="B11" t="s">
        <v>89</v>
      </c>
      <c r="C11">
        <v>1</v>
      </c>
      <c r="E11" s="44">
        <v>42046</v>
      </c>
      <c r="F11" s="12">
        <v>10</v>
      </c>
      <c r="H11" s="2">
        <v>10</v>
      </c>
      <c r="I11" s="12">
        <v>8</v>
      </c>
    </row>
    <row r="12" spans="1:9">
      <c r="A12" s="26">
        <v>42038</v>
      </c>
      <c r="B12" t="s">
        <v>89</v>
      </c>
      <c r="C12">
        <v>1</v>
      </c>
      <c r="E12" s="44">
        <v>42047</v>
      </c>
      <c r="F12" s="12">
        <v>17</v>
      </c>
      <c r="H12" s="2">
        <v>11</v>
      </c>
      <c r="I12" s="12">
        <v>26</v>
      </c>
    </row>
    <row r="13" spans="1:9">
      <c r="A13" s="26">
        <v>42038</v>
      </c>
      <c r="B13" t="s">
        <v>109</v>
      </c>
      <c r="C13">
        <v>1</v>
      </c>
      <c r="E13" s="44">
        <v>42048</v>
      </c>
      <c r="F13" s="12">
        <v>13</v>
      </c>
      <c r="H13" s="2">
        <v>12</v>
      </c>
      <c r="I13" s="12">
        <v>11</v>
      </c>
    </row>
    <row r="14" spans="1:9">
      <c r="A14" s="26">
        <v>42038</v>
      </c>
      <c r="B14" t="s">
        <v>89</v>
      </c>
      <c r="C14">
        <v>1</v>
      </c>
      <c r="E14" s="44">
        <v>42049</v>
      </c>
      <c r="F14" s="12">
        <v>6</v>
      </c>
      <c r="H14" s="2">
        <v>13</v>
      </c>
      <c r="I14" s="12">
        <v>1</v>
      </c>
    </row>
    <row r="15" spans="1:9">
      <c r="A15" s="26">
        <v>42038</v>
      </c>
      <c r="B15" t="s">
        <v>11</v>
      </c>
      <c r="C15">
        <v>1</v>
      </c>
      <c r="E15" s="44">
        <v>42050</v>
      </c>
      <c r="F15" s="12">
        <v>1</v>
      </c>
      <c r="H15" s="2">
        <v>14</v>
      </c>
      <c r="I15" s="12">
        <v>15</v>
      </c>
    </row>
    <row r="16" spans="1:9">
      <c r="A16" s="26">
        <v>42038</v>
      </c>
      <c r="B16" t="s">
        <v>11</v>
      </c>
      <c r="C16">
        <v>1</v>
      </c>
      <c r="E16" s="44">
        <v>42051</v>
      </c>
      <c r="F16" s="12">
        <v>4</v>
      </c>
      <c r="H16" s="2">
        <v>15</v>
      </c>
      <c r="I16" s="12">
        <v>3</v>
      </c>
    </row>
    <row r="17" spans="1:9">
      <c r="A17" s="26">
        <v>42038</v>
      </c>
      <c r="B17" t="s">
        <v>11</v>
      </c>
      <c r="C17">
        <v>1</v>
      </c>
      <c r="E17" s="44">
        <v>42052</v>
      </c>
      <c r="F17" s="12">
        <v>10</v>
      </c>
      <c r="H17" s="2"/>
      <c r="I17" s="12">
        <f>SUM(I2:I16)</f>
        <v>266</v>
      </c>
    </row>
    <row r="18" spans="1:9">
      <c r="A18" s="26">
        <v>42038</v>
      </c>
      <c r="B18" t="s">
        <v>4</v>
      </c>
      <c r="C18">
        <v>1</v>
      </c>
      <c r="E18" s="44">
        <v>42053</v>
      </c>
      <c r="F18" s="12">
        <v>29</v>
      </c>
      <c r="H18" s="2"/>
      <c r="I18" s="12"/>
    </row>
    <row r="19" spans="1:9">
      <c r="A19" s="26">
        <v>42038</v>
      </c>
      <c r="B19" t="s">
        <v>11</v>
      </c>
      <c r="C19">
        <v>1</v>
      </c>
      <c r="E19" s="44">
        <v>42054</v>
      </c>
      <c r="F19" s="12">
        <v>3</v>
      </c>
    </row>
    <row r="20" spans="1:9">
      <c r="A20" s="26">
        <v>42038</v>
      </c>
      <c r="B20" t="s">
        <v>11</v>
      </c>
      <c r="C20">
        <v>1</v>
      </c>
      <c r="E20" s="44">
        <v>42055</v>
      </c>
      <c r="F20" s="12">
        <v>22</v>
      </c>
    </row>
    <row r="21" spans="1:9">
      <c r="A21" s="26">
        <v>42038</v>
      </c>
      <c r="B21" t="s">
        <v>11</v>
      </c>
      <c r="C21">
        <v>1</v>
      </c>
      <c r="E21" s="44">
        <v>42056</v>
      </c>
      <c r="F21" s="12">
        <v>3</v>
      </c>
    </row>
    <row r="22" spans="1:9">
      <c r="A22" s="26">
        <v>42038</v>
      </c>
      <c r="B22" t="s">
        <v>48</v>
      </c>
      <c r="C22">
        <v>1</v>
      </c>
      <c r="E22" s="44">
        <v>42057</v>
      </c>
      <c r="F22" s="12">
        <v>1</v>
      </c>
    </row>
    <row r="23" spans="1:9">
      <c r="A23" s="26">
        <v>42038</v>
      </c>
      <c r="B23" t="s">
        <v>26</v>
      </c>
      <c r="C23">
        <v>1</v>
      </c>
      <c r="E23" s="44">
        <v>42058</v>
      </c>
      <c r="F23" s="12">
        <v>6</v>
      </c>
    </row>
    <row r="24" spans="1:9">
      <c r="A24" s="26">
        <v>42038</v>
      </c>
      <c r="B24" t="s">
        <v>19</v>
      </c>
      <c r="C24">
        <v>1</v>
      </c>
      <c r="E24" s="44">
        <v>42059</v>
      </c>
      <c r="F24" s="12">
        <v>10</v>
      </c>
    </row>
    <row r="25" spans="1:9">
      <c r="A25" s="26">
        <v>42038</v>
      </c>
      <c r="B25" t="s">
        <v>48</v>
      </c>
      <c r="C25">
        <v>1</v>
      </c>
      <c r="E25" s="44">
        <v>42060</v>
      </c>
      <c r="F25" s="12">
        <v>3</v>
      </c>
    </row>
    <row r="26" spans="1:9">
      <c r="A26" s="26">
        <v>42038</v>
      </c>
      <c r="B26" t="s">
        <v>19</v>
      </c>
      <c r="C26">
        <v>1</v>
      </c>
      <c r="E26" s="44">
        <v>42061</v>
      </c>
      <c r="F26" s="12">
        <v>16</v>
      </c>
    </row>
    <row r="27" spans="1:9">
      <c r="A27" s="26">
        <v>42039</v>
      </c>
      <c r="B27" t="s">
        <v>6</v>
      </c>
      <c r="C27">
        <v>1</v>
      </c>
      <c r="E27" s="44">
        <v>42062</v>
      </c>
      <c r="F27" s="12">
        <v>34</v>
      </c>
    </row>
    <row r="28" spans="1:9">
      <c r="A28" s="26">
        <v>42039</v>
      </c>
      <c r="B28" t="s">
        <v>89</v>
      </c>
      <c r="C28">
        <v>1</v>
      </c>
      <c r="E28" s="44">
        <v>42063</v>
      </c>
      <c r="F28" s="12">
        <v>7</v>
      </c>
    </row>
    <row r="29" spans="1:9">
      <c r="A29" s="26">
        <v>42040</v>
      </c>
      <c r="B29" t="s">
        <v>19</v>
      </c>
      <c r="C29">
        <v>1</v>
      </c>
      <c r="E29" s="2" t="s">
        <v>505</v>
      </c>
      <c r="F29" s="12"/>
    </row>
    <row r="30" spans="1:9">
      <c r="A30" s="26">
        <v>42040</v>
      </c>
      <c r="B30" t="s">
        <v>19</v>
      </c>
      <c r="C30">
        <v>1</v>
      </c>
      <c r="E30" s="2" t="s">
        <v>506</v>
      </c>
      <c r="F30" s="12">
        <v>279</v>
      </c>
    </row>
    <row r="31" spans="1:9">
      <c r="A31" s="26">
        <v>42040</v>
      </c>
      <c r="B31" t="s">
        <v>19</v>
      </c>
      <c r="C31">
        <v>1</v>
      </c>
    </row>
    <row r="32" spans="1:9">
      <c r="A32" s="26">
        <v>42040</v>
      </c>
      <c r="B32" t="s">
        <v>19</v>
      </c>
      <c r="C32">
        <v>1</v>
      </c>
    </row>
    <row r="33" spans="1:3">
      <c r="A33" s="26">
        <v>42040</v>
      </c>
      <c r="B33" t="s">
        <v>19</v>
      </c>
      <c r="C33">
        <v>1</v>
      </c>
    </row>
    <row r="34" spans="1:3">
      <c r="A34" s="26">
        <v>42040</v>
      </c>
      <c r="B34" t="s">
        <v>19</v>
      </c>
      <c r="C34">
        <v>1</v>
      </c>
    </row>
    <row r="35" spans="1:3">
      <c r="A35" s="26">
        <v>42040</v>
      </c>
      <c r="B35" t="s">
        <v>4</v>
      </c>
      <c r="C35">
        <v>1</v>
      </c>
    </row>
    <row r="36" spans="1:3">
      <c r="A36" s="26">
        <v>42040</v>
      </c>
      <c r="B36" t="s">
        <v>4</v>
      </c>
      <c r="C36">
        <v>1</v>
      </c>
    </row>
    <row r="37" spans="1:3">
      <c r="A37" s="26">
        <v>42040</v>
      </c>
      <c r="B37" t="s">
        <v>48</v>
      </c>
      <c r="C37">
        <v>1</v>
      </c>
    </row>
    <row r="38" spans="1:3">
      <c r="A38" s="26">
        <v>42040</v>
      </c>
      <c r="B38" t="s">
        <v>48</v>
      </c>
      <c r="C38">
        <v>1</v>
      </c>
    </row>
    <row r="39" spans="1:3">
      <c r="A39" s="26">
        <v>42040</v>
      </c>
      <c r="B39" t="s">
        <v>4</v>
      </c>
      <c r="C39">
        <v>1</v>
      </c>
    </row>
    <row r="40" spans="1:3">
      <c r="A40" s="26">
        <v>42040</v>
      </c>
      <c r="B40" t="s">
        <v>4</v>
      </c>
      <c r="C40">
        <v>1</v>
      </c>
    </row>
    <row r="41" spans="1:3">
      <c r="A41" s="26">
        <v>42040</v>
      </c>
      <c r="B41" t="s">
        <v>4</v>
      </c>
      <c r="C41">
        <v>1</v>
      </c>
    </row>
    <row r="42" spans="1:3">
      <c r="A42" s="26">
        <v>42040</v>
      </c>
      <c r="B42" t="s">
        <v>4</v>
      </c>
      <c r="C42">
        <v>1</v>
      </c>
    </row>
    <row r="43" spans="1:3">
      <c r="A43" s="26">
        <v>42040</v>
      </c>
      <c r="B43" t="s">
        <v>4</v>
      </c>
      <c r="C43">
        <v>1</v>
      </c>
    </row>
    <row r="44" spans="1:3">
      <c r="A44" s="26">
        <v>42040</v>
      </c>
      <c r="B44" t="s">
        <v>4</v>
      </c>
      <c r="C44">
        <v>1</v>
      </c>
    </row>
    <row r="45" spans="1:3">
      <c r="A45" s="26">
        <v>42040</v>
      </c>
      <c r="B45" t="s">
        <v>4</v>
      </c>
      <c r="C45">
        <v>1</v>
      </c>
    </row>
    <row r="46" spans="1:3">
      <c r="A46" s="26">
        <v>42040</v>
      </c>
      <c r="B46" t="s">
        <v>4</v>
      </c>
      <c r="C46">
        <v>1</v>
      </c>
    </row>
    <row r="47" spans="1:3">
      <c r="A47" s="26">
        <v>42040</v>
      </c>
      <c r="B47" t="s">
        <v>4</v>
      </c>
      <c r="C47">
        <v>1</v>
      </c>
    </row>
    <row r="48" spans="1:3">
      <c r="A48" s="26">
        <v>42040</v>
      </c>
      <c r="B48" t="s">
        <v>257</v>
      </c>
      <c r="C48">
        <v>1</v>
      </c>
    </row>
    <row r="49" spans="1:3">
      <c r="A49" s="26">
        <v>42040</v>
      </c>
      <c r="B49" t="s">
        <v>11</v>
      </c>
      <c r="C49">
        <v>1</v>
      </c>
    </row>
    <row r="50" spans="1:3">
      <c r="A50" s="26">
        <v>42040</v>
      </c>
      <c r="B50" t="s">
        <v>11</v>
      </c>
      <c r="C50">
        <v>1</v>
      </c>
    </row>
    <row r="51" spans="1:3">
      <c r="A51" s="26">
        <v>42040</v>
      </c>
      <c r="B51" t="s">
        <v>70</v>
      </c>
      <c r="C51">
        <v>1</v>
      </c>
    </row>
    <row r="52" spans="1:3">
      <c r="A52" s="26">
        <v>42040</v>
      </c>
      <c r="B52" t="s">
        <v>70</v>
      </c>
      <c r="C52">
        <v>1</v>
      </c>
    </row>
    <row r="53" spans="1:3">
      <c r="A53" s="26">
        <v>42040</v>
      </c>
      <c r="B53" t="s">
        <v>19</v>
      </c>
      <c r="C53">
        <v>1</v>
      </c>
    </row>
    <row r="54" spans="1:3">
      <c r="A54" s="26">
        <v>42041</v>
      </c>
      <c r="B54" t="s">
        <v>78</v>
      </c>
      <c r="C54">
        <v>1</v>
      </c>
    </row>
    <row r="55" spans="1:3">
      <c r="A55" s="26">
        <v>42041</v>
      </c>
      <c r="B55" t="s">
        <v>89</v>
      </c>
      <c r="C55">
        <v>1</v>
      </c>
    </row>
    <row r="56" spans="1:3">
      <c r="A56" s="26">
        <v>42041</v>
      </c>
      <c r="B56" t="s">
        <v>89</v>
      </c>
      <c r="C56">
        <v>1</v>
      </c>
    </row>
    <row r="57" spans="1:3">
      <c r="A57" s="26">
        <v>42041</v>
      </c>
      <c r="B57" t="s">
        <v>4</v>
      </c>
      <c r="C57">
        <v>1</v>
      </c>
    </row>
    <row r="58" spans="1:3">
      <c r="A58" s="26">
        <v>42041</v>
      </c>
      <c r="B58" t="s">
        <v>89</v>
      </c>
      <c r="C58">
        <v>1</v>
      </c>
    </row>
    <row r="59" spans="1:3">
      <c r="A59" s="26">
        <v>42041</v>
      </c>
      <c r="B59" t="s">
        <v>48</v>
      </c>
      <c r="C59">
        <v>1</v>
      </c>
    </row>
    <row r="60" spans="1:3">
      <c r="A60" s="26">
        <v>42041</v>
      </c>
      <c r="B60" t="s">
        <v>48</v>
      </c>
      <c r="C60">
        <v>1</v>
      </c>
    </row>
    <row r="61" spans="1:3">
      <c r="A61" s="26">
        <v>42041</v>
      </c>
      <c r="B61" t="s">
        <v>48</v>
      </c>
      <c r="C61">
        <v>1</v>
      </c>
    </row>
    <row r="62" spans="1:3">
      <c r="A62" s="26">
        <v>42041</v>
      </c>
      <c r="B62" t="s">
        <v>48</v>
      </c>
      <c r="C62">
        <v>1</v>
      </c>
    </row>
    <row r="63" spans="1:3">
      <c r="A63" s="26">
        <v>42043</v>
      </c>
      <c r="B63" t="s">
        <v>4</v>
      </c>
      <c r="C63">
        <v>1</v>
      </c>
    </row>
    <row r="64" spans="1:3">
      <c r="A64" s="26">
        <v>42043</v>
      </c>
      <c r="B64" t="s">
        <v>89</v>
      </c>
      <c r="C64">
        <v>1</v>
      </c>
    </row>
    <row r="65" spans="1:3">
      <c r="A65" s="26">
        <v>42043</v>
      </c>
      <c r="B65" t="s">
        <v>1</v>
      </c>
      <c r="C65">
        <v>1</v>
      </c>
    </row>
    <row r="66" spans="1:3">
      <c r="A66" s="26">
        <v>42043</v>
      </c>
      <c r="B66" t="s">
        <v>13</v>
      </c>
      <c r="C66">
        <v>1</v>
      </c>
    </row>
    <row r="67" spans="1:3">
      <c r="A67" s="26">
        <v>42044</v>
      </c>
      <c r="B67" t="s">
        <v>26</v>
      </c>
      <c r="C67">
        <v>1</v>
      </c>
    </row>
    <row r="68" spans="1:3">
      <c r="A68" s="26">
        <v>42044</v>
      </c>
      <c r="B68" t="s">
        <v>26</v>
      </c>
      <c r="C68">
        <v>1</v>
      </c>
    </row>
    <row r="69" spans="1:3">
      <c r="A69" s="26">
        <v>42044</v>
      </c>
      <c r="B69" t="s">
        <v>13</v>
      </c>
      <c r="C69">
        <v>1</v>
      </c>
    </row>
    <row r="70" spans="1:3">
      <c r="A70" s="26">
        <v>42044</v>
      </c>
      <c r="B70" t="s">
        <v>13</v>
      </c>
      <c r="C70">
        <v>1</v>
      </c>
    </row>
    <row r="71" spans="1:3">
      <c r="A71" s="26">
        <v>42044</v>
      </c>
      <c r="B71" t="s">
        <v>151</v>
      </c>
      <c r="C71">
        <v>1</v>
      </c>
    </row>
    <row r="72" spans="1:3">
      <c r="A72" s="26">
        <v>42044</v>
      </c>
      <c r="B72" t="s">
        <v>13</v>
      </c>
      <c r="C72">
        <v>1</v>
      </c>
    </row>
    <row r="73" spans="1:3">
      <c r="A73" s="26">
        <v>42044</v>
      </c>
      <c r="B73" t="s">
        <v>26</v>
      </c>
      <c r="C73">
        <v>1</v>
      </c>
    </row>
    <row r="74" spans="1:3">
      <c r="A74" s="26">
        <v>42044</v>
      </c>
      <c r="B74" t="s">
        <v>13</v>
      </c>
      <c r="C74">
        <v>1</v>
      </c>
    </row>
    <row r="75" spans="1:3">
      <c r="A75" s="26">
        <v>42044</v>
      </c>
      <c r="B75" t="s">
        <v>13</v>
      </c>
      <c r="C75">
        <v>1</v>
      </c>
    </row>
    <row r="76" spans="1:3">
      <c r="A76" s="26">
        <v>42044</v>
      </c>
      <c r="B76" t="s">
        <v>13</v>
      </c>
      <c r="C76">
        <v>1</v>
      </c>
    </row>
    <row r="77" spans="1:3">
      <c r="A77" s="26">
        <v>42045</v>
      </c>
      <c r="B77" t="s">
        <v>4</v>
      </c>
      <c r="C77">
        <v>1</v>
      </c>
    </row>
    <row r="78" spans="1:3">
      <c r="A78" s="26">
        <v>42045</v>
      </c>
      <c r="B78" t="s">
        <v>26</v>
      </c>
      <c r="C78">
        <v>1</v>
      </c>
    </row>
    <row r="79" spans="1:3">
      <c r="A79" s="26">
        <v>42045</v>
      </c>
      <c r="B79" t="s">
        <v>289</v>
      </c>
      <c r="C79">
        <v>1</v>
      </c>
    </row>
    <row r="80" spans="1:3">
      <c r="A80" s="26">
        <v>42045</v>
      </c>
      <c r="B80" t="s">
        <v>289</v>
      </c>
      <c r="C80">
        <v>1</v>
      </c>
    </row>
    <row r="81" spans="1:3">
      <c r="A81" s="26">
        <v>42045</v>
      </c>
      <c r="B81" t="s">
        <v>6</v>
      </c>
      <c r="C81">
        <v>1</v>
      </c>
    </row>
    <row r="82" spans="1:3">
      <c r="A82" s="26">
        <v>42045</v>
      </c>
      <c r="B82" t="s">
        <v>6</v>
      </c>
      <c r="C82">
        <v>1</v>
      </c>
    </row>
    <row r="83" spans="1:3">
      <c r="A83" s="26">
        <v>42045</v>
      </c>
      <c r="B83" t="s">
        <v>26</v>
      </c>
      <c r="C83">
        <v>1</v>
      </c>
    </row>
    <row r="84" spans="1:3">
      <c r="A84" s="26">
        <v>42045</v>
      </c>
      <c r="B84" t="s">
        <v>4</v>
      </c>
      <c r="C84">
        <v>1</v>
      </c>
    </row>
    <row r="85" spans="1:3">
      <c r="A85" s="26">
        <v>42045</v>
      </c>
      <c r="B85" t="s">
        <v>4</v>
      </c>
      <c r="C85">
        <v>1</v>
      </c>
    </row>
    <row r="86" spans="1:3">
      <c r="A86" s="26">
        <v>42046</v>
      </c>
      <c r="B86" t="s">
        <v>297</v>
      </c>
      <c r="C86">
        <v>1</v>
      </c>
    </row>
    <row r="87" spans="1:3">
      <c r="A87" s="26">
        <v>42046</v>
      </c>
      <c r="B87" t="s">
        <v>19</v>
      </c>
      <c r="C87">
        <v>1</v>
      </c>
    </row>
    <row r="88" spans="1:3">
      <c r="A88" s="26">
        <v>42046</v>
      </c>
      <c r="B88" t="s">
        <v>19</v>
      </c>
      <c r="C88">
        <v>1</v>
      </c>
    </row>
    <row r="89" spans="1:3">
      <c r="A89" s="26">
        <v>42046</v>
      </c>
      <c r="B89" t="s">
        <v>257</v>
      </c>
      <c r="C89">
        <v>1</v>
      </c>
    </row>
    <row r="90" spans="1:3">
      <c r="A90" s="26">
        <v>42046</v>
      </c>
      <c r="B90" t="s">
        <v>257</v>
      </c>
      <c r="C90">
        <v>1</v>
      </c>
    </row>
    <row r="91" spans="1:3">
      <c r="A91" s="26">
        <v>42046</v>
      </c>
      <c r="B91" t="s">
        <v>257</v>
      </c>
      <c r="C91">
        <v>1</v>
      </c>
    </row>
    <row r="92" spans="1:3">
      <c r="A92" s="26">
        <v>42046</v>
      </c>
      <c r="B92" t="s">
        <v>257</v>
      </c>
      <c r="C92">
        <v>1</v>
      </c>
    </row>
    <row r="93" spans="1:3">
      <c r="A93" s="26">
        <v>42046</v>
      </c>
      <c r="B93" t="s">
        <v>257</v>
      </c>
      <c r="C93">
        <v>1</v>
      </c>
    </row>
    <row r="94" spans="1:3">
      <c r="A94" s="26">
        <v>42046</v>
      </c>
      <c r="B94" t="s">
        <v>257</v>
      </c>
      <c r="C94">
        <v>1</v>
      </c>
    </row>
    <row r="95" spans="1:3">
      <c r="A95" s="26">
        <v>42046</v>
      </c>
      <c r="B95" t="s">
        <v>26</v>
      </c>
      <c r="C95">
        <v>1</v>
      </c>
    </row>
    <row r="96" spans="1:3">
      <c r="A96" s="26">
        <v>42047</v>
      </c>
      <c r="B96" t="s">
        <v>70</v>
      </c>
      <c r="C96">
        <v>1</v>
      </c>
    </row>
    <row r="97" spans="1:3">
      <c r="A97" s="26">
        <v>42047</v>
      </c>
      <c r="B97" t="s">
        <v>109</v>
      </c>
      <c r="C97">
        <v>1</v>
      </c>
    </row>
    <row r="98" spans="1:3">
      <c r="A98" s="26">
        <v>42047</v>
      </c>
      <c r="B98" t="s">
        <v>6</v>
      </c>
      <c r="C98">
        <v>1</v>
      </c>
    </row>
    <row r="99" spans="1:3">
      <c r="A99" s="26">
        <v>42047</v>
      </c>
      <c r="B99" t="s">
        <v>6</v>
      </c>
      <c r="C99">
        <v>1</v>
      </c>
    </row>
    <row r="100" spans="1:3">
      <c r="A100" s="26">
        <v>42047</v>
      </c>
      <c r="B100" t="s">
        <v>19</v>
      </c>
      <c r="C100">
        <v>1</v>
      </c>
    </row>
    <row r="101" spans="1:3">
      <c r="A101" s="26">
        <v>42047</v>
      </c>
      <c r="B101" t="s">
        <v>109</v>
      </c>
      <c r="C101">
        <v>1</v>
      </c>
    </row>
    <row r="102" spans="1:3">
      <c r="A102" s="26">
        <v>42047</v>
      </c>
      <c r="B102" t="s">
        <v>4</v>
      </c>
      <c r="C102">
        <v>1</v>
      </c>
    </row>
    <row r="103" spans="1:3">
      <c r="A103" s="26">
        <v>42047</v>
      </c>
      <c r="B103" t="s">
        <v>4</v>
      </c>
      <c r="C103">
        <v>1</v>
      </c>
    </row>
    <row r="104" spans="1:3">
      <c r="A104" s="26">
        <v>42047</v>
      </c>
      <c r="B104" t="s">
        <v>4</v>
      </c>
      <c r="C104">
        <v>1</v>
      </c>
    </row>
    <row r="105" spans="1:3">
      <c r="A105" s="26">
        <v>42047</v>
      </c>
      <c r="B105" t="s">
        <v>4</v>
      </c>
      <c r="C105">
        <v>1</v>
      </c>
    </row>
    <row r="106" spans="1:3">
      <c r="A106" s="26">
        <v>42047</v>
      </c>
      <c r="B106" t="s">
        <v>4</v>
      </c>
      <c r="C106">
        <v>1</v>
      </c>
    </row>
    <row r="107" spans="1:3">
      <c r="A107" s="26">
        <v>42047</v>
      </c>
      <c r="B107" t="s">
        <v>4</v>
      </c>
      <c r="C107">
        <v>1</v>
      </c>
    </row>
    <row r="108" spans="1:3">
      <c r="A108" s="26">
        <v>42047</v>
      </c>
      <c r="B108" t="s">
        <v>4</v>
      </c>
      <c r="C108">
        <v>1</v>
      </c>
    </row>
    <row r="109" spans="1:3">
      <c r="A109" s="26">
        <v>42047</v>
      </c>
      <c r="B109" t="s">
        <v>109</v>
      </c>
      <c r="C109">
        <v>1</v>
      </c>
    </row>
    <row r="110" spans="1:3">
      <c r="A110" s="26">
        <v>42047</v>
      </c>
      <c r="B110" t="s">
        <v>109</v>
      </c>
      <c r="C110">
        <v>1</v>
      </c>
    </row>
    <row r="111" spans="1:3">
      <c r="A111" s="26">
        <v>42047</v>
      </c>
      <c r="B111" t="s">
        <v>13</v>
      </c>
      <c r="C111">
        <v>1</v>
      </c>
    </row>
    <row r="112" spans="1:3">
      <c r="A112" s="26">
        <v>42047</v>
      </c>
      <c r="B112" t="s">
        <v>13</v>
      </c>
      <c r="C112">
        <v>1</v>
      </c>
    </row>
    <row r="113" spans="1:3">
      <c r="A113" s="26">
        <v>42048</v>
      </c>
      <c r="B113" t="s">
        <v>19</v>
      </c>
      <c r="C113">
        <v>1</v>
      </c>
    </row>
    <row r="114" spans="1:3">
      <c r="A114" s="26">
        <v>42048</v>
      </c>
      <c r="B114" t="s">
        <v>26</v>
      </c>
      <c r="C114">
        <v>1</v>
      </c>
    </row>
    <row r="115" spans="1:3">
      <c r="A115" s="26">
        <v>42048</v>
      </c>
      <c r="B115" t="s">
        <v>26</v>
      </c>
      <c r="C115">
        <v>1</v>
      </c>
    </row>
    <row r="116" spans="1:3">
      <c r="A116" s="26">
        <v>42048</v>
      </c>
      <c r="B116" t="s">
        <v>19</v>
      </c>
      <c r="C116">
        <v>1</v>
      </c>
    </row>
    <row r="117" spans="1:3">
      <c r="A117" s="26">
        <v>42048</v>
      </c>
      <c r="B117" t="s">
        <v>109</v>
      </c>
      <c r="C117">
        <v>1</v>
      </c>
    </row>
    <row r="118" spans="1:3">
      <c r="A118" s="26">
        <v>42048</v>
      </c>
      <c r="B118" t="s">
        <v>109</v>
      </c>
      <c r="C118">
        <v>1</v>
      </c>
    </row>
    <row r="119" spans="1:3">
      <c r="A119" s="26">
        <v>42048</v>
      </c>
      <c r="B119" t="s">
        <v>109</v>
      </c>
      <c r="C119">
        <v>1</v>
      </c>
    </row>
    <row r="120" spans="1:3">
      <c r="A120" s="26">
        <v>42048</v>
      </c>
      <c r="B120" t="s">
        <v>109</v>
      </c>
      <c r="C120">
        <v>1</v>
      </c>
    </row>
    <row r="121" spans="1:3">
      <c r="A121" s="26">
        <v>42048</v>
      </c>
      <c r="B121" t="s">
        <v>89</v>
      </c>
      <c r="C121">
        <v>1</v>
      </c>
    </row>
    <row r="122" spans="1:3">
      <c r="A122" s="26">
        <v>42048</v>
      </c>
      <c r="B122" t="s">
        <v>109</v>
      </c>
      <c r="C122">
        <v>1</v>
      </c>
    </row>
    <row r="123" spans="1:3">
      <c r="A123" s="26">
        <v>42048</v>
      </c>
      <c r="B123" t="s">
        <v>109</v>
      </c>
      <c r="C123">
        <v>1</v>
      </c>
    </row>
    <row r="124" spans="1:3">
      <c r="A124" s="26">
        <v>42048</v>
      </c>
      <c r="B124" t="s">
        <v>109</v>
      </c>
      <c r="C124">
        <v>1</v>
      </c>
    </row>
    <row r="125" spans="1:3">
      <c r="A125" s="26">
        <v>42048</v>
      </c>
      <c r="B125" t="s">
        <v>109</v>
      </c>
      <c r="C125">
        <v>1</v>
      </c>
    </row>
    <row r="126" spans="1:3">
      <c r="A126" s="26">
        <v>42049</v>
      </c>
      <c r="B126" t="s">
        <v>11</v>
      </c>
      <c r="C126">
        <v>1</v>
      </c>
    </row>
    <row r="127" spans="1:3">
      <c r="A127" s="26">
        <v>42049</v>
      </c>
      <c r="B127" t="s">
        <v>89</v>
      </c>
      <c r="C127">
        <v>1</v>
      </c>
    </row>
    <row r="128" spans="1:3">
      <c r="A128" s="26">
        <v>42049</v>
      </c>
      <c r="B128" t="s">
        <v>11</v>
      </c>
      <c r="C128">
        <v>1</v>
      </c>
    </row>
    <row r="129" spans="1:3">
      <c r="A129" s="26">
        <v>42049</v>
      </c>
      <c r="B129" t="s">
        <v>11</v>
      </c>
      <c r="C129">
        <v>1</v>
      </c>
    </row>
    <row r="130" spans="1:3">
      <c r="A130" s="26">
        <v>42049</v>
      </c>
      <c r="B130" t="s">
        <v>89</v>
      </c>
      <c r="C130">
        <v>1</v>
      </c>
    </row>
    <row r="131" spans="1:3">
      <c r="A131" s="26">
        <v>42049</v>
      </c>
      <c r="B131" t="s">
        <v>26</v>
      </c>
      <c r="C131">
        <v>1</v>
      </c>
    </row>
    <row r="132" spans="1:3">
      <c r="A132" s="26">
        <v>42050</v>
      </c>
      <c r="B132" t="s">
        <v>289</v>
      </c>
      <c r="C132">
        <v>1</v>
      </c>
    </row>
    <row r="133" spans="1:3">
      <c r="A133" s="26">
        <v>42051</v>
      </c>
      <c r="B133" t="s">
        <v>19</v>
      </c>
      <c r="C133">
        <v>1</v>
      </c>
    </row>
    <row r="134" spans="1:3">
      <c r="A134" s="26">
        <v>42051</v>
      </c>
      <c r="B134" t="s">
        <v>109</v>
      </c>
      <c r="C134">
        <v>1</v>
      </c>
    </row>
    <row r="135" spans="1:3">
      <c r="A135" s="26">
        <v>42051</v>
      </c>
      <c r="B135" t="s">
        <v>70</v>
      </c>
      <c r="C135">
        <v>1</v>
      </c>
    </row>
    <row r="136" spans="1:3">
      <c r="A136" s="26">
        <v>42051</v>
      </c>
      <c r="B136" t="s">
        <v>4</v>
      </c>
      <c r="C136">
        <v>1</v>
      </c>
    </row>
    <row r="137" spans="1:3">
      <c r="A137" s="26">
        <v>42052</v>
      </c>
      <c r="B137" t="s">
        <v>19</v>
      </c>
      <c r="C137">
        <v>1</v>
      </c>
    </row>
    <row r="138" spans="1:3">
      <c r="A138" s="26">
        <v>42052</v>
      </c>
      <c r="B138" t="s">
        <v>13</v>
      </c>
      <c r="C138">
        <v>1</v>
      </c>
    </row>
    <row r="139" spans="1:3">
      <c r="A139" s="26">
        <v>42052</v>
      </c>
      <c r="B139" t="s">
        <v>26</v>
      </c>
      <c r="C139">
        <v>1</v>
      </c>
    </row>
    <row r="140" spans="1:3">
      <c r="A140" s="26">
        <v>42052</v>
      </c>
      <c r="B140" t="s">
        <v>26</v>
      </c>
      <c r="C140">
        <v>1</v>
      </c>
    </row>
    <row r="141" spans="1:3">
      <c r="A141" s="26">
        <v>42052</v>
      </c>
      <c r="B141" t="s">
        <v>26</v>
      </c>
      <c r="C141">
        <v>1</v>
      </c>
    </row>
    <row r="142" spans="1:3">
      <c r="A142" s="26">
        <v>42052</v>
      </c>
      <c r="B142" t="s">
        <v>109</v>
      </c>
      <c r="C142">
        <v>1</v>
      </c>
    </row>
    <row r="143" spans="1:3">
      <c r="A143" s="26">
        <v>42052</v>
      </c>
      <c r="B143" t="s">
        <v>109</v>
      </c>
      <c r="C143">
        <v>1</v>
      </c>
    </row>
    <row r="144" spans="1:3">
      <c r="A144" s="26">
        <v>42052</v>
      </c>
      <c r="B144" t="s">
        <v>356</v>
      </c>
      <c r="C144">
        <v>1</v>
      </c>
    </row>
    <row r="145" spans="1:3">
      <c r="A145" s="26">
        <v>42052</v>
      </c>
      <c r="B145" t="s">
        <v>356</v>
      </c>
      <c r="C145">
        <v>1</v>
      </c>
    </row>
    <row r="146" spans="1:3">
      <c r="A146" s="26">
        <v>42052</v>
      </c>
      <c r="B146" t="s">
        <v>356</v>
      </c>
      <c r="C146">
        <v>1</v>
      </c>
    </row>
    <row r="147" spans="1:3">
      <c r="A147" s="26">
        <v>42053</v>
      </c>
      <c r="B147" t="s">
        <v>4</v>
      </c>
      <c r="C147">
        <v>1</v>
      </c>
    </row>
    <row r="148" spans="1:3">
      <c r="A148" s="26">
        <v>42053</v>
      </c>
      <c r="B148" t="s">
        <v>4</v>
      </c>
      <c r="C148">
        <v>1</v>
      </c>
    </row>
    <row r="149" spans="1:3">
      <c r="A149" s="26">
        <v>42053</v>
      </c>
      <c r="B149" t="s">
        <v>4</v>
      </c>
      <c r="C149">
        <v>1</v>
      </c>
    </row>
    <row r="150" spans="1:3">
      <c r="A150" s="26">
        <v>42053</v>
      </c>
      <c r="B150" t="s">
        <v>4</v>
      </c>
      <c r="C150">
        <v>1</v>
      </c>
    </row>
    <row r="151" spans="1:3">
      <c r="A151" s="26">
        <v>42053</v>
      </c>
      <c r="B151" t="s">
        <v>4</v>
      </c>
      <c r="C151">
        <v>1</v>
      </c>
    </row>
    <row r="152" spans="1:3">
      <c r="A152" s="26">
        <v>42053</v>
      </c>
      <c r="B152" t="s">
        <v>4</v>
      </c>
      <c r="C152">
        <v>1</v>
      </c>
    </row>
    <row r="153" spans="1:3">
      <c r="A153" s="26">
        <v>42053</v>
      </c>
      <c r="B153" t="s">
        <v>4</v>
      </c>
      <c r="C153">
        <v>1</v>
      </c>
    </row>
    <row r="154" spans="1:3">
      <c r="A154" s="26">
        <v>42053</v>
      </c>
      <c r="B154" t="s">
        <v>4</v>
      </c>
      <c r="C154">
        <v>1</v>
      </c>
    </row>
    <row r="155" spans="1:3">
      <c r="A155" s="26">
        <v>42053</v>
      </c>
      <c r="B155" t="s">
        <v>4</v>
      </c>
      <c r="C155">
        <v>1</v>
      </c>
    </row>
    <row r="156" spans="1:3">
      <c r="A156" s="26">
        <v>42053</v>
      </c>
      <c r="B156" t="s">
        <v>4</v>
      </c>
      <c r="C156">
        <v>1</v>
      </c>
    </row>
    <row r="157" spans="1:3">
      <c r="A157" s="26">
        <v>42053</v>
      </c>
      <c r="B157" t="s">
        <v>4</v>
      </c>
      <c r="C157">
        <v>1</v>
      </c>
    </row>
    <row r="158" spans="1:3">
      <c r="A158" s="26">
        <v>42053</v>
      </c>
      <c r="B158" t="s">
        <v>4</v>
      </c>
      <c r="C158">
        <v>1</v>
      </c>
    </row>
    <row r="159" spans="1:3">
      <c r="A159" s="26">
        <v>42053</v>
      </c>
      <c r="B159" t="s">
        <v>4</v>
      </c>
      <c r="C159">
        <v>1</v>
      </c>
    </row>
    <row r="160" spans="1:3">
      <c r="A160" s="26">
        <v>42053</v>
      </c>
      <c r="B160" t="s">
        <v>4</v>
      </c>
      <c r="C160">
        <v>1</v>
      </c>
    </row>
    <row r="161" spans="1:3">
      <c r="A161" s="26">
        <v>42053</v>
      </c>
      <c r="B161" t="s">
        <v>4</v>
      </c>
      <c r="C161">
        <v>1</v>
      </c>
    </row>
    <row r="162" spans="1:3">
      <c r="A162" s="26">
        <v>42053</v>
      </c>
      <c r="B162" t="s">
        <v>4</v>
      </c>
      <c r="C162">
        <v>1</v>
      </c>
    </row>
    <row r="163" spans="1:3">
      <c r="A163" s="26">
        <v>42053</v>
      </c>
      <c r="B163" t="s">
        <v>4</v>
      </c>
      <c r="C163">
        <v>1</v>
      </c>
    </row>
    <row r="164" spans="1:3">
      <c r="A164" s="26">
        <v>42053</v>
      </c>
      <c r="B164" t="s">
        <v>4</v>
      </c>
      <c r="C164">
        <v>1</v>
      </c>
    </row>
    <row r="165" spans="1:3">
      <c r="A165" s="26">
        <v>42053</v>
      </c>
      <c r="B165" t="s">
        <v>4</v>
      </c>
      <c r="C165">
        <v>1</v>
      </c>
    </row>
    <row r="166" spans="1:3">
      <c r="A166" s="26">
        <v>42053</v>
      </c>
      <c r="B166" t="s">
        <v>4</v>
      </c>
      <c r="C166">
        <v>1</v>
      </c>
    </row>
    <row r="167" spans="1:3">
      <c r="A167" s="26">
        <v>42053</v>
      </c>
      <c r="B167" t="s">
        <v>4</v>
      </c>
      <c r="C167">
        <v>1</v>
      </c>
    </row>
    <row r="168" spans="1:3">
      <c r="A168" s="26">
        <v>42053</v>
      </c>
      <c r="B168" t="s">
        <v>4</v>
      </c>
      <c r="C168">
        <v>1</v>
      </c>
    </row>
    <row r="169" spans="1:3">
      <c r="A169" s="26">
        <v>42053</v>
      </c>
      <c r="B169" t="s">
        <v>4</v>
      </c>
      <c r="C169">
        <v>1</v>
      </c>
    </row>
    <row r="170" spans="1:3">
      <c r="A170" s="26">
        <v>42053</v>
      </c>
      <c r="B170" t="s">
        <v>4</v>
      </c>
      <c r="C170">
        <v>1</v>
      </c>
    </row>
    <row r="171" spans="1:3">
      <c r="A171" s="26">
        <v>42053</v>
      </c>
      <c r="B171" t="s">
        <v>356</v>
      </c>
      <c r="C171">
        <v>1</v>
      </c>
    </row>
    <row r="172" spans="1:3">
      <c r="A172" s="26">
        <v>42053</v>
      </c>
      <c r="B172" t="s">
        <v>4</v>
      </c>
      <c r="C172">
        <v>1</v>
      </c>
    </row>
    <row r="173" spans="1:3">
      <c r="A173" s="26">
        <v>42053</v>
      </c>
      <c r="B173" t="s">
        <v>26</v>
      </c>
      <c r="C173">
        <v>1</v>
      </c>
    </row>
    <row r="174" spans="1:3">
      <c r="A174" s="26">
        <v>42053</v>
      </c>
      <c r="B174" t="s">
        <v>4</v>
      </c>
      <c r="C174">
        <v>1</v>
      </c>
    </row>
    <row r="175" spans="1:3">
      <c r="A175" s="26">
        <v>42053</v>
      </c>
      <c r="B175" t="s">
        <v>4</v>
      </c>
      <c r="C175">
        <v>1</v>
      </c>
    </row>
    <row r="176" spans="1:3">
      <c r="A176" s="26">
        <v>42054</v>
      </c>
      <c r="B176" t="s">
        <v>26</v>
      </c>
      <c r="C176">
        <v>1</v>
      </c>
    </row>
    <row r="177" spans="1:3">
      <c r="A177" s="26">
        <v>42054</v>
      </c>
      <c r="B177" t="s">
        <v>6</v>
      </c>
      <c r="C177">
        <v>1</v>
      </c>
    </row>
    <row r="178" spans="1:3">
      <c r="A178" s="26">
        <v>42054</v>
      </c>
      <c r="B178" t="s">
        <v>6</v>
      </c>
      <c r="C178">
        <v>1</v>
      </c>
    </row>
    <row r="179" spans="1:3">
      <c r="A179" s="26">
        <v>42055</v>
      </c>
      <c r="B179" t="s">
        <v>26</v>
      </c>
      <c r="C179">
        <v>1</v>
      </c>
    </row>
    <row r="180" spans="1:3">
      <c r="A180" s="26">
        <v>42055</v>
      </c>
      <c r="B180" t="s">
        <v>109</v>
      </c>
      <c r="C180">
        <v>1</v>
      </c>
    </row>
    <row r="181" spans="1:3">
      <c r="A181" s="26">
        <v>42055</v>
      </c>
      <c r="B181" t="s">
        <v>70</v>
      </c>
      <c r="C181">
        <v>1</v>
      </c>
    </row>
    <row r="182" spans="1:3">
      <c r="A182" s="26">
        <v>42055</v>
      </c>
      <c r="B182" t="s">
        <v>1</v>
      </c>
      <c r="C182">
        <v>1</v>
      </c>
    </row>
    <row r="183" spans="1:3">
      <c r="A183" s="26">
        <v>42055</v>
      </c>
      <c r="B183" t="s">
        <v>1</v>
      </c>
      <c r="C183">
        <v>1</v>
      </c>
    </row>
    <row r="184" spans="1:3">
      <c r="A184" s="26">
        <v>42055</v>
      </c>
      <c r="B184" t="s">
        <v>24</v>
      </c>
      <c r="C184">
        <v>1</v>
      </c>
    </row>
    <row r="185" spans="1:3">
      <c r="A185" s="26">
        <v>42055</v>
      </c>
      <c r="B185" t="s">
        <v>24</v>
      </c>
      <c r="C185">
        <v>1</v>
      </c>
    </row>
    <row r="186" spans="1:3">
      <c r="A186" s="26">
        <v>42055</v>
      </c>
      <c r="B186" t="s">
        <v>24</v>
      </c>
      <c r="C186">
        <v>1</v>
      </c>
    </row>
    <row r="187" spans="1:3">
      <c r="A187" s="26">
        <v>42055</v>
      </c>
      <c r="B187" t="s">
        <v>48</v>
      </c>
      <c r="C187">
        <v>1</v>
      </c>
    </row>
    <row r="188" spans="1:3">
      <c r="A188" s="26">
        <v>42055</v>
      </c>
      <c r="B188" t="s">
        <v>48</v>
      </c>
      <c r="C188">
        <v>1</v>
      </c>
    </row>
    <row r="189" spans="1:3">
      <c r="A189" s="26">
        <v>42055</v>
      </c>
      <c r="B189" t="s">
        <v>48</v>
      </c>
      <c r="C189">
        <v>1</v>
      </c>
    </row>
    <row r="190" spans="1:3">
      <c r="A190" s="26">
        <v>42055</v>
      </c>
      <c r="B190" t="s">
        <v>48</v>
      </c>
      <c r="C190">
        <v>1</v>
      </c>
    </row>
    <row r="191" spans="1:3">
      <c r="A191" s="26">
        <v>42055</v>
      </c>
      <c r="B191" t="s">
        <v>48</v>
      </c>
      <c r="C191">
        <v>1</v>
      </c>
    </row>
    <row r="192" spans="1:3">
      <c r="A192" s="26">
        <v>42055</v>
      </c>
      <c r="B192" t="s">
        <v>48</v>
      </c>
      <c r="C192">
        <v>1</v>
      </c>
    </row>
    <row r="193" spans="1:3">
      <c r="A193" s="26">
        <v>42055</v>
      </c>
      <c r="B193" t="s">
        <v>48</v>
      </c>
      <c r="C193">
        <v>1</v>
      </c>
    </row>
    <row r="194" spans="1:3">
      <c r="A194" s="26">
        <v>42055</v>
      </c>
      <c r="B194" t="s">
        <v>19</v>
      </c>
      <c r="C194">
        <v>1</v>
      </c>
    </row>
    <row r="195" spans="1:3">
      <c r="A195" s="26">
        <v>42055</v>
      </c>
      <c r="B195" t="s">
        <v>13</v>
      </c>
      <c r="C195">
        <v>1</v>
      </c>
    </row>
    <row r="196" spans="1:3">
      <c r="A196" s="26">
        <v>42055</v>
      </c>
      <c r="B196" t="s">
        <v>19</v>
      </c>
      <c r="C196">
        <v>1</v>
      </c>
    </row>
    <row r="197" spans="1:3">
      <c r="A197" s="26">
        <v>42055</v>
      </c>
      <c r="B197" t="s">
        <v>19</v>
      </c>
      <c r="C197">
        <v>1</v>
      </c>
    </row>
    <row r="198" spans="1:3">
      <c r="A198" s="26">
        <v>42055</v>
      </c>
      <c r="B198" t="s">
        <v>19</v>
      </c>
      <c r="C198">
        <v>1</v>
      </c>
    </row>
    <row r="199" spans="1:3">
      <c r="A199" s="26">
        <v>42055</v>
      </c>
      <c r="B199" t="s">
        <v>4</v>
      </c>
      <c r="C199">
        <v>1</v>
      </c>
    </row>
    <row r="200" spans="1:3">
      <c r="A200" s="26">
        <v>42055</v>
      </c>
      <c r="B200" t="s">
        <v>4</v>
      </c>
      <c r="C200">
        <v>1</v>
      </c>
    </row>
    <row r="201" spans="1:3">
      <c r="A201" s="26">
        <v>42056</v>
      </c>
      <c r="B201" t="s">
        <v>70</v>
      </c>
      <c r="C201">
        <v>1</v>
      </c>
    </row>
    <row r="202" spans="1:3">
      <c r="A202" s="26">
        <v>42056</v>
      </c>
      <c r="B202" t="s">
        <v>26</v>
      </c>
      <c r="C202">
        <v>1</v>
      </c>
    </row>
    <row r="203" spans="1:3">
      <c r="A203" s="26">
        <v>42056</v>
      </c>
      <c r="B203" t="s">
        <v>26</v>
      </c>
      <c r="C203">
        <v>1</v>
      </c>
    </row>
    <row r="204" spans="1:3">
      <c r="A204" s="26">
        <v>42057</v>
      </c>
      <c r="B204" t="s">
        <v>70</v>
      </c>
      <c r="C204">
        <v>1</v>
      </c>
    </row>
    <row r="205" spans="1:3">
      <c r="A205" s="26">
        <v>42058</v>
      </c>
      <c r="B205" t="s">
        <v>26</v>
      </c>
      <c r="C205">
        <v>1</v>
      </c>
    </row>
    <row r="206" spans="1:3">
      <c r="A206" s="26">
        <v>42058</v>
      </c>
      <c r="B206" t="s">
        <v>26</v>
      </c>
      <c r="C206">
        <v>1</v>
      </c>
    </row>
    <row r="207" spans="1:3">
      <c r="A207" s="26">
        <v>42058</v>
      </c>
      <c r="B207" t="s">
        <v>26</v>
      </c>
      <c r="C207">
        <v>1</v>
      </c>
    </row>
    <row r="208" spans="1:3">
      <c r="A208" s="26">
        <v>42058</v>
      </c>
      <c r="B208" t="s">
        <v>26</v>
      </c>
      <c r="C208">
        <v>1</v>
      </c>
    </row>
    <row r="209" spans="1:3">
      <c r="A209" s="26">
        <v>42058</v>
      </c>
      <c r="B209" t="s">
        <v>26</v>
      </c>
      <c r="C209">
        <v>1</v>
      </c>
    </row>
    <row r="210" spans="1:3">
      <c r="A210" s="26">
        <v>42058</v>
      </c>
      <c r="B210" t="s">
        <v>19</v>
      </c>
      <c r="C210">
        <v>1</v>
      </c>
    </row>
    <row r="211" spans="1:3">
      <c r="A211" s="26">
        <v>42059</v>
      </c>
      <c r="B211" t="s">
        <v>109</v>
      </c>
      <c r="C211">
        <v>1</v>
      </c>
    </row>
    <row r="212" spans="1:3">
      <c r="A212" s="26">
        <v>42059</v>
      </c>
      <c r="B212" t="s">
        <v>26</v>
      </c>
      <c r="C212">
        <v>1</v>
      </c>
    </row>
    <row r="213" spans="1:3">
      <c r="A213" s="26">
        <v>42059</v>
      </c>
      <c r="B213" t="s">
        <v>356</v>
      </c>
      <c r="C213">
        <v>1</v>
      </c>
    </row>
    <row r="214" spans="1:3">
      <c r="A214" s="26">
        <v>42059</v>
      </c>
      <c r="B214" t="s">
        <v>356</v>
      </c>
      <c r="C214">
        <v>1</v>
      </c>
    </row>
    <row r="215" spans="1:3">
      <c r="A215" s="26">
        <v>42059</v>
      </c>
      <c r="B215" t="s">
        <v>89</v>
      </c>
      <c r="C215">
        <v>1</v>
      </c>
    </row>
    <row r="216" spans="1:3">
      <c r="A216" s="26">
        <v>42059</v>
      </c>
      <c r="B216" t="s">
        <v>4</v>
      </c>
      <c r="C216">
        <v>1</v>
      </c>
    </row>
    <row r="217" spans="1:3">
      <c r="A217" s="26">
        <v>42059</v>
      </c>
      <c r="B217" t="s">
        <v>6</v>
      </c>
      <c r="C217">
        <v>1</v>
      </c>
    </row>
    <row r="218" spans="1:3">
      <c r="A218" s="26">
        <v>42059</v>
      </c>
      <c r="B218" t="s">
        <v>6</v>
      </c>
      <c r="C218">
        <v>1</v>
      </c>
    </row>
    <row r="219" spans="1:3">
      <c r="A219" s="26">
        <v>42059</v>
      </c>
      <c r="B219" t="s">
        <v>6</v>
      </c>
      <c r="C219">
        <v>1</v>
      </c>
    </row>
    <row r="220" spans="1:3">
      <c r="A220" s="26">
        <v>42059</v>
      </c>
      <c r="B220" t="s">
        <v>4</v>
      </c>
      <c r="C220">
        <v>1</v>
      </c>
    </row>
    <row r="221" spans="1:3">
      <c r="A221" s="26">
        <v>42060</v>
      </c>
      <c r="B221" t="s">
        <v>4</v>
      </c>
      <c r="C221">
        <v>1</v>
      </c>
    </row>
    <row r="222" spans="1:3">
      <c r="A222" s="26">
        <v>42060</v>
      </c>
      <c r="B222" t="s">
        <v>89</v>
      </c>
      <c r="C222">
        <v>1</v>
      </c>
    </row>
    <row r="223" spans="1:3">
      <c r="A223" s="26">
        <v>42060</v>
      </c>
      <c r="B223" t="s">
        <v>4</v>
      </c>
      <c r="C223">
        <v>1</v>
      </c>
    </row>
    <row r="224" spans="1:3">
      <c r="A224" s="26">
        <v>42061</v>
      </c>
      <c r="B224" t="s">
        <v>6</v>
      </c>
      <c r="C224">
        <v>1</v>
      </c>
    </row>
    <row r="225" spans="1:3">
      <c r="A225" s="26">
        <v>42061</v>
      </c>
      <c r="B225" t="s">
        <v>6</v>
      </c>
      <c r="C225">
        <v>1</v>
      </c>
    </row>
    <row r="226" spans="1:3">
      <c r="A226" s="26">
        <v>42061</v>
      </c>
      <c r="B226" t="s">
        <v>6</v>
      </c>
      <c r="C226">
        <v>1</v>
      </c>
    </row>
    <row r="227" spans="1:3">
      <c r="A227" s="26">
        <v>42061</v>
      </c>
      <c r="B227" t="s">
        <v>6</v>
      </c>
      <c r="C227">
        <v>1</v>
      </c>
    </row>
    <row r="228" spans="1:3">
      <c r="A228" s="26">
        <v>42061</v>
      </c>
      <c r="B228" t="s">
        <v>6</v>
      </c>
      <c r="C228">
        <v>1</v>
      </c>
    </row>
    <row r="229" spans="1:3">
      <c r="A229" s="26">
        <v>42061</v>
      </c>
      <c r="B229" t="s">
        <v>6</v>
      </c>
      <c r="C229">
        <v>1</v>
      </c>
    </row>
    <row r="230" spans="1:3">
      <c r="A230" s="26">
        <v>42061</v>
      </c>
      <c r="B230" t="s">
        <v>6</v>
      </c>
      <c r="C230">
        <v>1</v>
      </c>
    </row>
    <row r="231" spans="1:3">
      <c r="A231" s="26">
        <v>42061</v>
      </c>
      <c r="B231" t="s">
        <v>6</v>
      </c>
      <c r="C231">
        <v>1</v>
      </c>
    </row>
    <row r="232" spans="1:3">
      <c r="A232" s="26">
        <v>42061</v>
      </c>
      <c r="B232" t="s">
        <v>6</v>
      </c>
      <c r="C232">
        <v>1</v>
      </c>
    </row>
    <row r="233" spans="1:3">
      <c r="A233" s="26">
        <v>42061</v>
      </c>
      <c r="B233" t="s">
        <v>6</v>
      </c>
      <c r="C233">
        <v>1</v>
      </c>
    </row>
    <row r="234" spans="1:3">
      <c r="A234" s="26">
        <v>42061</v>
      </c>
      <c r="B234" t="s">
        <v>26</v>
      </c>
      <c r="C234">
        <v>1</v>
      </c>
    </row>
    <row r="235" spans="1:3">
      <c r="A235" s="26">
        <v>42061</v>
      </c>
      <c r="B235" t="s">
        <v>26</v>
      </c>
      <c r="C235">
        <v>1</v>
      </c>
    </row>
    <row r="236" spans="1:3">
      <c r="A236" s="26">
        <v>42061</v>
      </c>
      <c r="B236" t="s">
        <v>26</v>
      </c>
      <c r="C236">
        <v>1</v>
      </c>
    </row>
    <row r="237" spans="1:3">
      <c r="A237" s="26">
        <v>42061</v>
      </c>
      <c r="B237" t="s">
        <v>26</v>
      </c>
      <c r="C237">
        <v>1</v>
      </c>
    </row>
    <row r="238" spans="1:3">
      <c r="A238" s="26">
        <v>42061</v>
      </c>
      <c r="B238" t="s">
        <v>26</v>
      </c>
      <c r="C238">
        <v>1</v>
      </c>
    </row>
    <row r="239" spans="1:3">
      <c r="A239" s="26">
        <v>42061</v>
      </c>
      <c r="B239" t="s">
        <v>26</v>
      </c>
      <c r="C239">
        <v>1</v>
      </c>
    </row>
    <row r="240" spans="1:3">
      <c r="A240" s="26">
        <v>42062</v>
      </c>
      <c r="B240" t="s">
        <v>89</v>
      </c>
      <c r="C240">
        <v>1</v>
      </c>
    </row>
    <row r="241" spans="1:3">
      <c r="A241" s="26">
        <v>42062</v>
      </c>
      <c r="B241" t="s">
        <v>89</v>
      </c>
      <c r="C241">
        <v>1</v>
      </c>
    </row>
    <row r="242" spans="1:3">
      <c r="A242" s="26">
        <v>42062</v>
      </c>
      <c r="B242" t="s">
        <v>70</v>
      </c>
      <c r="C242">
        <v>1</v>
      </c>
    </row>
    <row r="243" spans="1:3">
      <c r="A243" s="26">
        <v>42062</v>
      </c>
      <c r="B243" t="s">
        <v>4</v>
      </c>
      <c r="C243">
        <v>1</v>
      </c>
    </row>
    <row r="244" spans="1:3">
      <c r="A244" s="26">
        <v>42062</v>
      </c>
      <c r="B244" t="s">
        <v>356</v>
      </c>
      <c r="C244">
        <v>1</v>
      </c>
    </row>
    <row r="245" spans="1:3">
      <c r="A245" s="26">
        <v>42062</v>
      </c>
      <c r="B245" t="s">
        <v>356</v>
      </c>
      <c r="C245">
        <v>1</v>
      </c>
    </row>
    <row r="246" spans="1:3">
      <c r="A246" s="26">
        <v>42062</v>
      </c>
      <c r="B246" t="s">
        <v>89</v>
      </c>
      <c r="C246">
        <v>1</v>
      </c>
    </row>
    <row r="247" spans="1:3">
      <c r="A247" s="26">
        <v>42062</v>
      </c>
      <c r="B247" t="s">
        <v>26</v>
      </c>
      <c r="C247">
        <v>1</v>
      </c>
    </row>
    <row r="248" spans="1:3">
      <c r="A248" s="26">
        <v>42062</v>
      </c>
      <c r="B248" t="s">
        <v>26</v>
      </c>
      <c r="C248">
        <v>1</v>
      </c>
    </row>
    <row r="249" spans="1:3">
      <c r="A249" s="26">
        <v>42062</v>
      </c>
      <c r="B249" t="s">
        <v>26</v>
      </c>
      <c r="C249">
        <v>1</v>
      </c>
    </row>
    <row r="250" spans="1:3">
      <c r="A250" s="26">
        <v>42062</v>
      </c>
      <c r="B250" t="s">
        <v>89</v>
      </c>
      <c r="C250">
        <v>1</v>
      </c>
    </row>
    <row r="251" spans="1:3">
      <c r="A251" s="26">
        <v>42062</v>
      </c>
      <c r="B251" t="s">
        <v>26</v>
      </c>
      <c r="C251">
        <v>1</v>
      </c>
    </row>
    <row r="252" spans="1:3">
      <c r="A252" s="26">
        <v>42062</v>
      </c>
      <c r="B252" t="s">
        <v>89</v>
      </c>
      <c r="C252">
        <v>1</v>
      </c>
    </row>
    <row r="253" spans="1:3">
      <c r="A253" s="26">
        <v>42062</v>
      </c>
      <c r="B253" t="s">
        <v>89</v>
      </c>
      <c r="C253">
        <v>1</v>
      </c>
    </row>
    <row r="254" spans="1:3">
      <c r="A254" s="26">
        <v>42062</v>
      </c>
      <c r="B254" t="s">
        <v>89</v>
      </c>
      <c r="C254">
        <v>1</v>
      </c>
    </row>
    <row r="255" spans="1:3">
      <c r="A255" s="26">
        <v>42062</v>
      </c>
      <c r="B255" t="s">
        <v>89</v>
      </c>
      <c r="C255">
        <v>1</v>
      </c>
    </row>
    <row r="256" spans="1:3">
      <c r="A256" s="26">
        <v>42062</v>
      </c>
      <c r="B256" t="s">
        <v>11</v>
      </c>
      <c r="C256">
        <v>1</v>
      </c>
    </row>
    <row r="257" spans="1:3">
      <c r="A257" s="26">
        <v>42062</v>
      </c>
      <c r="B257" t="s">
        <v>11</v>
      </c>
      <c r="C257">
        <v>1</v>
      </c>
    </row>
    <row r="258" spans="1:3">
      <c r="A258" s="26">
        <v>42062</v>
      </c>
      <c r="B258" t="s">
        <v>26</v>
      </c>
      <c r="C258">
        <v>1</v>
      </c>
    </row>
    <row r="259" spans="1:3">
      <c r="A259" s="26">
        <v>42062</v>
      </c>
      <c r="B259" t="s">
        <v>26</v>
      </c>
      <c r="C259">
        <v>1</v>
      </c>
    </row>
    <row r="260" spans="1:3">
      <c r="A260" s="26">
        <v>42062</v>
      </c>
      <c r="B260" t="s">
        <v>11</v>
      </c>
      <c r="C260">
        <v>1</v>
      </c>
    </row>
    <row r="261" spans="1:3">
      <c r="A261" s="26">
        <v>42062</v>
      </c>
      <c r="B261" t="s">
        <v>26</v>
      </c>
      <c r="C261">
        <v>1</v>
      </c>
    </row>
    <row r="262" spans="1:3">
      <c r="A262" s="26">
        <v>42062</v>
      </c>
      <c r="B262" t="s">
        <v>26</v>
      </c>
      <c r="C262">
        <v>1</v>
      </c>
    </row>
    <row r="263" spans="1:3">
      <c r="A263" s="26">
        <v>42062</v>
      </c>
      <c r="B263" t="s">
        <v>26</v>
      </c>
      <c r="C263">
        <v>1</v>
      </c>
    </row>
    <row r="264" spans="1:3">
      <c r="A264" s="26">
        <v>42062</v>
      </c>
      <c r="B264" t="s">
        <v>89</v>
      </c>
      <c r="C264">
        <v>1</v>
      </c>
    </row>
    <row r="265" spans="1:3">
      <c r="A265" s="26">
        <v>42062</v>
      </c>
      <c r="B265" t="s">
        <v>11</v>
      </c>
      <c r="C265">
        <v>1</v>
      </c>
    </row>
    <row r="266" spans="1:3">
      <c r="A266" s="26">
        <v>42062</v>
      </c>
      <c r="B266" t="s">
        <v>89</v>
      </c>
      <c r="C266">
        <v>1</v>
      </c>
    </row>
    <row r="267" spans="1:3">
      <c r="A267" s="26">
        <v>42062</v>
      </c>
      <c r="B267" t="s">
        <v>4</v>
      </c>
      <c r="C267">
        <v>1</v>
      </c>
    </row>
    <row r="268" spans="1:3">
      <c r="A268" s="26">
        <v>42062</v>
      </c>
      <c r="B268" t="s">
        <v>289</v>
      </c>
      <c r="C268">
        <v>1</v>
      </c>
    </row>
    <row r="269" spans="1:3">
      <c r="A269" s="26">
        <v>42062</v>
      </c>
      <c r="B269" t="s">
        <v>289</v>
      </c>
      <c r="C269">
        <v>1</v>
      </c>
    </row>
    <row r="270" spans="1:3">
      <c r="A270" s="26">
        <v>42062</v>
      </c>
      <c r="B270" t="s">
        <v>89</v>
      </c>
      <c r="C270">
        <v>1</v>
      </c>
    </row>
    <row r="271" spans="1:3">
      <c r="A271" s="26">
        <v>42062</v>
      </c>
      <c r="B271" t="s">
        <v>11</v>
      </c>
      <c r="C271">
        <v>1</v>
      </c>
    </row>
    <row r="272" spans="1:3">
      <c r="A272" s="26">
        <v>42062</v>
      </c>
      <c r="B272" t="s">
        <v>26</v>
      </c>
      <c r="C272">
        <v>1</v>
      </c>
    </row>
    <row r="273" spans="1:3">
      <c r="A273" s="26">
        <v>42062</v>
      </c>
      <c r="B273" t="s">
        <v>89</v>
      </c>
      <c r="C273">
        <v>1</v>
      </c>
    </row>
    <row r="274" spans="1:3">
      <c r="A274" s="26">
        <v>42063</v>
      </c>
      <c r="B274" t="s">
        <v>4</v>
      </c>
      <c r="C274">
        <v>1</v>
      </c>
    </row>
    <row r="275" spans="1:3">
      <c r="A275" s="26">
        <v>42063</v>
      </c>
      <c r="B275" t="s">
        <v>4</v>
      </c>
      <c r="C275">
        <v>1</v>
      </c>
    </row>
    <row r="276" spans="1:3">
      <c r="A276" s="26">
        <v>42063</v>
      </c>
      <c r="B276" t="s">
        <v>4</v>
      </c>
      <c r="C276">
        <v>1</v>
      </c>
    </row>
    <row r="277" spans="1:3">
      <c r="A277" s="26">
        <v>42063</v>
      </c>
      <c r="B277" t="s">
        <v>4</v>
      </c>
      <c r="C277">
        <v>1</v>
      </c>
    </row>
    <row r="278" spans="1:3">
      <c r="A278" s="26">
        <v>42063</v>
      </c>
      <c r="B278" t="s">
        <v>4</v>
      </c>
      <c r="C278">
        <v>1</v>
      </c>
    </row>
    <row r="279" spans="1:3">
      <c r="A279" s="26">
        <v>42063</v>
      </c>
      <c r="B279" t="s">
        <v>4</v>
      </c>
      <c r="C279">
        <v>1</v>
      </c>
    </row>
    <row r="280" spans="1:3">
      <c r="A280" s="26">
        <v>42063</v>
      </c>
      <c r="B280" t="s">
        <v>4</v>
      </c>
      <c r="C280">
        <v>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5"/>
  <sheetViews>
    <sheetView workbookViewId="0">
      <selection activeCell="J15" sqref="J15"/>
    </sheetView>
  </sheetViews>
  <sheetFormatPr defaultRowHeight="13.5"/>
  <cols>
    <col min="1" max="1" width="10.5" bestFit="1" customWidth="1"/>
    <col min="2" max="2" width="9.5" bestFit="1" customWidth="1"/>
    <col min="5" max="5" width="15.5" customWidth="1"/>
    <col min="6" max="6" width="12.5" bestFit="1" customWidth="1"/>
    <col min="11" max="11" width="9.75" bestFit="1" customWidth="1"/>
    <col min="12" max="12" width="12.5" bestFit="1" customWidth="1"/>
  </cols>
  <sheetData>
    <row r="1" spans="1:12">
      <c r="A1" t="s">
        <v>557</v>
      </c>
      <c r="B1" t="s">
        <v>576</v>
      </c>
      <c r="C1" t="s">
        <v>556</v>
      </c>
      <c r="E1" s="11" t="s">
        <v>504</v>
      </c>
      <c r="F1" t="s">
        <v>555</v>
      </c>
      <c r="K1" s="11" t="s">
        <v>504</v>
      </c>
      <c r="L1" t="s">
        <v>555</v>
      </c>
    </row>
    <row r="2" spans="1:12">
      <c r="A2" s="26">
        <v>42005</v>
      </c>
      <c r="B2" t="s">
        <v>1</v>
      </c>
      <c r="C2">
        <v>1</v>
      </c>
      <c r="E2" s="44">
        <v>42005</v>
      </c>
      <c r="F2" s="12">
        <v>3</v>
      </c>
      <c r="H2" s="2">
        <v>1</v>
      </c>
      <c r="I2">
        <v>0</v>
      </c>
      <c r="K2" s="2" t="s">
        <v>19</v>
      </c>
      <c r="L2" s="12">
        <v>4</v>
      </c>
    </row>
    <row r="3" spans="1:12">
      <c r="A3" s="26">
        <v>42005</v>
      </c>
      <c r="B3" t="s">
        <v>1</v>
      </c>
      <c r="C3">
        <v>1</v>
      </c>
      <c r="E3" s="45" t="s">
        <v>1</v>
      </c>
      <c r="F3" s="12">
        <v>2</v>
      </c>
      <c r="H3" s="2">
        <v>2</v>
      </c>
      <c r="I3" s="12">
        <v>3</v>
      </c>
      <c r="K3" s="2" t="s">
        <v>13</v>
      </c>
      <c r="L3" s="12">
        <v>8</v>
      </c>
    </row>
    <row r="4" spans="1:12">
      <c r="A4" s="26">
        <v>42005</v>
      </c>
      <c r="B4" t="s">
        <v>4</v>
      </c>
      <c r="C4">
        <v>1</v>
      </c>
      <c r="E4" s="45" t="s">
        <v>4</v>
      </c>
      <c r="F4" s="12">
        <v>1</v>
      </c>
      <c r="H4" s="2">
        <v>3</v>
      </c>
      <c r="I4" s="12">
        <v>5</v>
      </c>
      <c r="K4" s="2" t="s">
        <v>1</v>
      </c>
      <c r="L4" s="12">
        <v>6</v>
      </c>
    </row>
    <row r="5" spans="1:12">
      <c r="A5" s="26">
        <v>42006</v>
      </c>
      <c r="B5" t="s">
        <v>6</v>
      </c>
      <c r="C5">
        <v>1</v>
      </c>
      <c r="E5" s="44">
        <v>42006</v>
      </c>
      <c r="F5" s="12">
        <v>4</v>
      </c>
      <c r="H5" s="2">
        <v>4</v>
      </c>
      <c r="I5" s="12">
        <v>3</v>
      </c>
      <c r="K5" s="2" t="s">
        <v>24</v>
      </c>
      <c r="L5" s="12">
        <v>1</v>
      </c>
    </row>
    <row r="6" spans="1:12">
      <c r="A6" s="26">
        <v>42006</v>
      </c>
      <c r="B6" t="s">
        <v>4</v>
      </c>
      <c r="C6">
        <v>1</v>
      </c>
      <c r="E6" s="45" t="s">
        <v>1</v>
      </c>
      <c r="F6" s="12">
        <v>2</v>
      </c>
      <c r="H6" s="2">
        <v>5</v>
      </c>
      <c r="I6" s="12">
        <v>21</v>
      </c>
      <c r="K6" s="2" t="s">
        <v>6</v>
      </c>
      <c r="L6" s="12">
        <v>1</v>
      </c>
    </row>
    <row r="7" spans="1:12">
      <c r="A7" s="26">
        <v>42006</v>
      </c>
      <c r="B7" t="s">
        <v>1</v>
      </c>
      <c r="C7">
        <v>1</v>
      </c>
      <c r="E7" s="45" t="s">
        <v>6</v>
      </c>
      <c r="F7" s="12">
        <v>1</v>
      </c>
      <c r="H7" s="2">
        <v>6</v>
      </c>
      <c r="I7" s="12">
        <v>7</v>
      </c>
      <c r="K7" s="2" t="s">
        <v>11</v>
      </c>
      <c r="L7" s="12">
        <v>2</v>
      </c>
    </row>
    <row r="8" spans="1:12">
      <c r="A8" s="26">
        <v>42006</v>
      </c>
      <c r="B8" t="s">
        <v>1</v>
      </c>
      <c r="C8">
        <v>1</v>
      </c>
      <c r="E8" s="45" t="s">
        <v>4</v>
      </c>
      <c r="F8" s="12">
        <v>1</v>
      </c>
      <c r="H8" s="2">
        <v>7</v>
      </c>
      <c r="I8" s="12">
        <v>1</v>
      </c>
      <c r="K8" s="2" t="s">
        <v>4</v>
      </c>
      <c r="L8" s="12">
        <v>4</v>
      </c>
    </row>
    <row r="9" spans="1:12">
      <c r="A9" s="26">
        <v>42007</v>
      </c>
      <c r="B9" t="s">
        <v>11</v>
      </c>
      <c r="C9">
        <v>1</v>
      </c>
      <c r="E9" s="44">
        <v>42007</v>
      </c>
      <c r="F9" s="12">
        <v>5</v>
      </c>
      <c r="H9" s="2">
        <v>8</v>
      </c>
      <c r="I9" s="12">
        <v>24</v>
      </c>
      <c r="K9" s="2" t="s">
        <v>26</v>
      </c>
      <c r="L9" s="12">
        <v>2</v>
      </c>
    </row>
    <row r="10" spans="1:12">
      <c r="A10" s="26">
        <v>42007</v>
      </c>
      <c r="B10" t="s">
        <v>13</v>
      </c>
      <c r="C10">
        <v>1</v>
      </c>
      <c r="E10" s="45" t="s">
        <v>13</v>
      </c>
      <c r="F10" s="12">
        <v>3</v>
      </c>
      <c r="H10" s="2">
        <v>9</v>
      </c>
      <c r="I10" s="12">
        <v>13</v>
      </c>
      <c r="K10" s="2" t="s">
        <v>506</v>
      </c>
      <c r="L10" s="12">
        <v>28</v>
      </c>
    </row>
    <row r="11" spans="1:12">
      <c r="A11" s="26">
        <v>42007</v>
      </c>
      <c r="B11" t="s">
        <v>13</v>
      </c>
      <c r="C11">
        <v>1</v>
      </c>
      <c r="E11" s="45" t="s">
        <v>1</v>
      </c>
      <c r="F11" s="12">
        <v>1</v>
      </c>
      <c r="H11" s="2">
        <v>10</v>
      </c>
      <c r="I11" s="12">
        <v>0</v>
      </c>
    </row>
    <row r="12" spans="1:12">
      <c r="A12" s="26">
        <v>42007</v>
      </c>
      <c r="B12" t="s">
        <v>1</v>
      </c>
      <c r="C12">
        <v>1</v>
      </c>
      <c r="E12" s="45" t="s">
        <v>11</v>
      </c>
      <c r="F12" s="12">
        <v>1</v>
      </c>
      <c r="H12" s="2">
        <v>11</v>
      </c>
      <c r="I12" s="12">
        <v>16</v>
      </c>
    </row>
    <row r="13" spans="1:12">
      <c r="A13" s="26">
        <v>42007</v>
      </c>
      <c r="B13" t="s">
        <v>13</v>
      </c>
      <c r="C13">
        <v>1</v>
      </c>
      <c r="E13" s="44">
        <v>42009</v>
      </c>
      <c r="F13" s="12">
        <v>1</v>
      </c>
      <c r="H13" s="2">
        <v>12</v>
      </c>
      <c r="I13" s="12">
        <v>28</v>
      </c>
    </row>
    <row r="14" spans="1:12">
      <c r="A14" s="26">
        <v>42009</v>
      </c>
      <c r="B14" t="s">
        <v>4</v>
      </c>
      <c r="C14">
        <v>1</v>
      </c>
      <c r="E14" s="45" t="s">
        <v>4</v>
      </c>
      <c r="F14" s="12">
        <v>1</v>
      </c>
      <c r="H14" s="2">
        <v>13</v>
      </c>
      <c r="I14" s="12">
        <v>0</v>
      </c>
    </row>
    <row r="15" spans="1:12">
      <c r="A15" s="26">
        <v>42010</v>
      </c>
      <c r="B15" t="s">
        <v>19</v>
      </c>
      <c r="C15">
        <v>1</v>
      </c>
      <c r="E15" s="44">
        <v>42010</v>
      </c>
      <c r="F15" s="12">
        <v>7</v>
      </c>
      <c r="H15" s="2">
        <v>14</v>
      </c>
      <c r="I15" s="12">
        <v>36</v>
      </c>
    </row>
    <row r="16" spans="1:12">
      <c r="A16" s="26">
        <v>42010</v>
      </c>
      <c r="B16" t="s">
        <v>19</v>
      </c>
      <c r="C16">
        <v>1</v>
      </c>
      <c r="E16" s="45" t="s">
        <v>19</v>
      </c>
      <c r="F16" s="12">
        <v>4</v>
      </c>
      <c r="H16" s="2">
        <v>15</v>
      </c>
      <c r="I16" s="12">
        <v>32</v>
      </c>
    </row>
    <row r="17" spans="1:9">
      <c r="A17" s="26">
        <v>42010</v>
      </c>
      <c r="B17" t="s">
        <v>19</v>
      </c>
      <c r="C17">
        <v>1</v>
      </c>
      <c r="E17" s="45" t="s">
        <v>24</v>
      </c>
      <c r="F17" s="12">
        <v>1</v>
      </c>
      <c r="H17" s="2"/>
      <c r="I17" s="12">
        <f>SUM(I2:I16)</f>
        <v>189</v>
      </c>
    </row>
    <row r="18" spans="1:9">
      <c r="A18" s="26">
        <v>42010</v>
      </c>
      <c r="B18" t="s">
        <v>19</v>
      </c>
      <c r="C18">
        <v>1</v>
      </c>
      <c r="E18" s="45" t="s">
        <v>11</v>
      </c>
      <c r="F18" s="12">
        <v>1</v>
      </c>
      <c r="H18" s="2"/>
      <c r="I18" s="12"/>
    </row>
    <row r="19" spans="1:9">
      <c r="A19" s="26">
        <v>42010</v>
      </c>
      <c r="B19" t="s">
        <v>24</v>
      </c>
      <c r="C19">
        <v>1</v>
      </c>
      <c r="E19" s="45" t="s">
        <v>26</v>
      </c>
      <c r="F19" s="12">
        <v>1</v>
      </c>
    </row>
    <row r="20" spans="1:9">
      <c r="A20" s="26">
        <v>42010</v>
      </c>
      <c r="B20" t="s">
        <v>26</v>
      </c>
      <c r="C20">
        <v>1</v>
      </c>
      <c r="E20" s="44">
        <v>42011</v>
      </c>
      <c r="F20" s="12">
        <v>8</v>
      </c>
    </row>
    <row r="21" spans="1:9">
      <c r="A21" s="26">
        <v>42010</v>
      </c>
      <c r="B21" t="s">
        <v>11</v>
      </c>
      <c r="C21">
        <v>1</v>
      </c>
      <c r="E21" s="45" t="s">
        <v>13</v>
      </c>
      <c r="F21" s="12">
        <v>5</v>
      </c>
    </row>
    <row r="22" spans="1:9">
      <c r="A22" s="26">
        <v>42011</v>
      </c>
      <c r="B22" t="s">
        <v>26</v>
      </c>
      <c r="C22">
        <v>1</v>
      </c>
      <c r="E22" s="45" t="s">
        <v>1</v>
      </c>
      <c r="F22" s="12">
        <v>1</v>
      </c>
    </row>
    <row r="23" spans="1:9">
      <c r="A23" s="26">
        <v>42011</v>
      </c>
      <c r="B23" t="s">
        <v>1</v>
      </c>
      <c r="C23">
        <v>1</v>
      </c>
      <c r="E23" s="45" t="s">
        <v>4</v>
      </c>
      <c r="F23" s="12">
        <v>1</v>
      </c>
    </row>
    <row r="24" spans="1:9">
      <c r="A24" s="26">
        <v>42011</v>
      </c>
      <c r="B24" t="s">
        <v>4</v>
      </c>
      <c r="C24">
        <v>1</v>
      </c>
      <c r="E24" s="45" t="s">
        <v>26</v>
      </c>
      <c r="F24" s="12">
        <v>1</v>
      </c>
    </row>
    <row r="25" spans="1:9">
      <c r="A25" s="26">
        <v>42011</v>
      </c>
      <c r="B25" t="s">
        <v>13</v>
      </c>
      <c r="C25">
        <v>1</v>
      </c>
      <c r="E25" s="44">
        <v>42012</v>
      </c>
      <c r="F25" s="12">
        <v>2</v>
      </c>
    </row>
    <row r="26" spans="1:9">
      <c r="A26" s="26">
        <v>42011</v>
      </c>
      <c r="B26" t="s">
        <v>13</v>
      </c>
      <c r="C26">
        <v>1</v>
      </c>
      <c r="E26" s="45" t="s">
        <v>4</v>
      </c>
      <c r="F26" s="12">
        <v>1</v>
      </c>
    </row>
    <row r="27" spans="1:9">
      <c r="A27" s="26">
        <v>42011</v>
      </c>
      <c r="B27" t="s">
        <v>13</v>
      </c>
      <c r="C27">
        <v>1</v>
      </c>
      <c r="E27" s="45" t="s">
        <v>26</v>
      </c>
      <c r="F27" s="12">
        <v>1</v>
      </c>
    </row>
    <row r="28" spans="1:9">
      <c r="A28" s="26">
        <v>42011</v>
      </c>
      <c r="B28" t="s">
        <v>13</v>
      </c>
      <c r="C28">
        <v>1</v>
      </c>
      <c r="E28" s="44">
        <v>42013</v>
      </c>
      <c r="F28" s="12">
        <v>29</v>
      </c>
    </row>
    <row r="29" spans="1:9">
      <c r="A29" s="26">
        <v>42011</v>
      </c>
      <c r="B29" t="s">
        <v>13</v>
      </c>
      <c r="C29">
        <v>1</v>
      </c>
      <c r="E29" s="45" t="s">
        <v>19</v>
      </c>
      <c r="F29" s="12">
        <v>1</v>
      </c>
    </row>
    <row r="30" spans="1:9">
      <c r="A30" s="26">
        <v>42012</v>
      </c>
      <c r="B30" t="s">
        <v>4</v>
      </c>
      <c r="C30">
        <v>1</v>
      </c>
      <c r="E30" s="45" t="s">
        <v>13</v>
      </c>
      <c r="F30" s="12">
        <v>5</v>
      </c>
    </row>
    <row r="31" spans="1:9">
      <c r="A31" s="26">
        <v>42012</v>
      </c>
      <c r="B31" t="s">
        <v>26</v>
      </c>
      <c r="C31">
        <v>1</v>
      </c>
      <c r="E31" s="45" t="s">
        <v>48</v>
      </c>
      <c r="F31" s="12">
        <v>21</v>
      </c>
    </row>
    <row r="32" spans="1:9">
      <c r="A32" s="26">
        <v>42013</v>
      </c>
      <c r="B32" t="s">
        <v>13</v>
      </c>
      <c r="C32">
        <v>1</v>
      </c>
      <c r="E32" s="45" t="s">
        <v>41</v>
      </c>
      <c r="F32" s="12">
        <v>2</v>
      </c>
    </row>
    <row r="33" spans="1:6">
      <c r="A33" s="26">
        <v>42013</v>
      </c>
      <c r="B33" t="s">
        <v>19</v>
      </c>
      <c r="C33">
        <v>1</v>
      </c>
      <c r="E33" s="44">
        <v>42014</v>
      </c>
      <c r="F33" s="12">
        <v>3</v>
      </c>
    </row>
    <row r="34" spans="1:6">
      <c r="A34" s="26">
        <v>42013</v>
      </c>
      <c r="B34" t="s">
        <v>41</v>
      </c>
      <c r="C34">
        <v>1</v>
      </c>
      <c r="E34" s="45" t="s">
        <v>19</v>
      </c>
      <c r="F34" s="12">
        <v>1</v>
      </c>
    </row>
    <row r="35" spans="1:6">
      <c r="A35" s="26">
        <v>42013</v>
      </c>
      <c r="B35" t="s">
        <v>41</v>
      </c>
      <c r="C35">
        <v>1</v>
      </c>
      <c r="E35" s="45" t="s">
        <v>70</v>
      </c>
      <c r="F35" s="12">
        <v>2</v>
      </c>
    </row>
    <row r="36" spans="1:6">
      <c r="A36" s="26">
        <v>42013</v>
      </c>
      <c r="B36" t="s">
        <v>13</v>
      </c>
      <c r="C36">
        <v>1</v>
      </c>
      <c r="E36" s="44">
        <v>42016</v>
      </c>
      <c r="F36" s="12">
        <v>5</v>
      </c>
    </row>
    <row r="37" spans="1:6">
      <c r="A37" s="26">
        <v>42013</v>
      </c>
      <c r="B37" t="s">
        <v>13</v>
      </c>
      <c r="C37">
        <v>1</v>
      </c>
      <c r="E37" s="45" t="s">
        <v>75</v>
      </c>
      <c r="F37" s="12">
        <v>1</v>
      </c>
    </row>
    <row r="38" spans="1:6">
      <c r="A38" s="26">
        <v>42013</v>
      </c>
      <c r="B38" t="s">
        <v>13</v>
      </c>
      <c r="C38">
        <v>1</v>
      </c>
      <c r="E38" s="45" t="s">
        <v>70</v>
      </c>
      <c r="F38" s="12">
        <v>1</v>
      </c>
    </row>
    <row r="39" spans="1:6">
      <c r="A39" s="26">
        <v>42013</v>
      </c>
      <c r="B39" t="s">
        <v>13</v>
      </c>
      <c r="C39">
        <v>1</v>
      </c>
      <c r="E39" s="45" t="s">
        <v>78</v>
      </c>
      <c r="F39" s="12">
        <v>1</v>
      </c>
    </row>
    <row r="40" spans="1:6">
      <c r="A40" s="26">
        <v>42013</v>
      </c>
      <c r="B40" t="s">
        <v>48</v>
      </c>
      <c r="C40">
        <v>1</v>
      </c>
      <c r="E40" s="45" t="s">
        <v>26</v>
      </c>
      <c r="F40" s="12">
        <v>2</v>
      </c>
    </row>
    <row r="41" spans="1:6">
      <c r="A41" s="26">
        <v>42013</v>
      </c>
      <c r="B41" t="s">
        <v>48</v>
      </c>
      <c r="C41">
        <v>1</v>
      </c>
      <c r="E41" s="44">
        <v>42017</v>
      </c>
      <c r="F41" s="12">
        <v>25</v>
      </c>
    </row>
    <row r="42" spans="1:6">
      <c r="A42" s="26">
        <v>42013</v>
      </c>
      <c r="B42" t="s">
        <v>48</v>
      </c>
      <c r="C42">
        <v>1</v>
      </c>
      <c r="E42" s="45" t="s">
        <v>13</v>
      </c>
      <c r="F42" s="12">
        <v>8</v>
      </c>
    </row>
    <row r="43" spans="1:6">
      <c r="A43" s="26">
        <v>42013</v>
      </c>
      <c r="B43" t="s">
        <v>48</v>
      </c>
      <c r="C43">
        <v>1</v>
      </c>
      <c r="E43" s="45" t="s">
        <v>89</v>
      </c>
      <c r="F43" s="12">
        <v>12</v>
      </c>
    </row>
    <row r="44" spans="1:6">
      <c r="A44" s="26">
        <v>42013</v>
      </c>
      <c r="B44" t="s">
        <v>48</v>
      </c>
      <c r="C44">
        <v>1</v>
      </c>
      <c r="E44" s="45" t="s">
        <v>11</v>
      </c>
      <c r="F44" s="12">
        <v>1</v>
      </c>
    </row>
    <row r="45" spans="1:6">
      <c r="A45" s="26">
        <v>42013</v>
      </c>
      <c r="B45" t="s">
        <v>48</v>
      </c>
      <c r="C45">
        <v>1</v>
      </c>
      <c r="E45" s="45" t="s">
        <v>4</v>
      </c>
      <c r="F45" s="12">
        <v>4</v>
      </c>
    </row>
    <row r="46" spans="1:6">
      <c r="A46" s="26">
        <v>42013</v>
      </c>
      <c r="B46" t="s">
        <v>48</v>
      </c>
      <c r="C46">
        <v>1</v>
      </c>
      <c r="E46" s="44">
        <v>42018</v>
      </c>
      <c r="F46" s="12">
        <v>17</v>
      </c>
    </row>
    <row r="47" spans="1:6">
      <c r="A47" s="26">
        <v>42013</v>
      </c>
      <c r="B47" t="s">
        <v>48</v>
      </c>
      <c r="C47">
        <v>1</v>
      </c>
      <c r="E47" s="45" t="s">
        <v>13</v>
      </c>
      <c r="F47" s="12">
        <v>1</v>
      </c>
    </row>
    <row r="48" spans="1:6">
      <c r="A48" s="26">
        <v>42013</v>
      </c>
      <c r="B48" t="s">
        <v>48</v>
      </c>
      <c r="C48">
        <v>1</v>
      </c>
      <c r="E48" s="45" t="s">
        <v>48</v>
      </c>
      <c r="F48" s="12">
        <v>6</v>
      </c>
    </row>
    <row r="49" spans="1:6">
      <c r="A49" s="26">
        <v>42013</v>
      </c>
      <c r="B49" t="s">
        <v>48</v>
      </c>
      <c r="C49">
        <v>1</v>
      </c>
      <c r="E49" s="45" t="s">
        <v>1</v>
      </c>
      <c r="F49" s="12">
        <v>7</v>
      </c>
    </row>
    <row r="50" spans="1:6">
      <c r="A50" s="26">
        <v>42013</v>
      </c>
      <c r="B50" t="s">
        <v>48</v>
      </c>
      <c r="C50">
        <v>1</v>
      </c>
      <c r="E50" s="45" t="s">
        <v>89</v>
      </c>
      <c r="F50" s="12">
        <v>2</v>
      </c>
    </row>
    <row r="51" spans="1:6">
      <c r="A51" s="26">
        <v>42013</v>
      </c>
      <c r="B51" t="s">
        <v>48</v>
      </c>
      <c r="C51">
        <v>1</v>
      </c>
      <c r="E51" s="45" t="s">
        <v>109</v>
      </c>
      <c r="F51" s="12">
        <v>1</v>
      </c>
    </row>
    <row r="52" spans="1:6">
      <c r="A52" s="26">
        <v>42013</v>
      </c>
      <c r="B52" t="s">
        <v>48</v>
      </c>
      <c r="C52">
        <v>1</v>
      </c>
      <c r="E52" s="44">
        <v>42019</v>
      </c>
      <c r="F52" s="12">
        <v>18</v>
      </c>
    </row>
    <row r="53" spans="1:6">
      <c r="A53" s="26">
        <v>42013</v>
      </c>
      <c r="B53" t="s">
        <v>48</v>
      </c>
      <c r="C53">
        <v>1</v>
      </c>
      <c r="E53" s="45" t="s">
        <v>1</v>
      </c>
      <c r="F53" s="12">
        <v>14</v>
      </c>
    </row>
    <row r="54" spans="1:6">
      <c r="A54" s="26">
        <v>42013</v>
      </c>
      <c r="B54" t="s">
        <v>48</v>
      </c>
      <c r="C54">
        <v>1</v>
      </c>
      <c r="E54" s="45" t="s">
        <v>78</v>
      </c>
      <c r="F54" s="12">
        <v>1</v>
      </c>
    </row>
    <row r="55" spans="1:6">
      <c r="A55" s="26">
        <v>42013</v>
      </c>
      <c r="B55" t="s">
        <v>48</v>
      </c>
      <c r="C55">
        <v>1</v>
      </c>
      <c r="E55" s="45" t="s">
        <v>4</v>
      </c>
      <c r="F55" s="12">
        <v>2</v>
      </c>
    </row>
    <row r="56" spans="1:6">
      <c r="A56" s="26">
        <v>42013</v>
      </c>
      <c r="B56" t="s">
        <v>48</v>
      </c>
      <c r="C56">
        <v>1</v>
      </c>
      <c r="E56" s="45" t="s">
        <v>26</v>
      </c>
      <c r="F56" s="12">
        <v>1</v>
      </c>
    </row>
    <row r="57" spans="1:6">
      <c r="A57" s="26">
        <v>42013</v>
      </c>
      <c r="B57" t="s">
        <v>48</v>
      </c>
      <c r="C57">
        <v>1</v>
      </c>
      <c r="E57" s="44">
        <v>42020</v>
      </c>
      <c r="F57" s="12">
        <v>20</v>
      </c>
    </row>
    <row r="58" spans="1:6">
      <c r="A58" s="26">
        <v>42013</v>
      </c>
      <c r="B58" t="s">
        <v>48</v>
      </c>
      <c r="C58">
        <v>1</v>
      </c>
      <c r="E58" s="45" t="s">
        <v>13</v>
      </c>
      <c r="F58" s="12">
        <v>5</v>
      </c>
    </row>
    <row r="59" spans="1:6">
      <c r="A59" s="26">
        <v>42013</v>
      </c>
      <c r="B59" t="s">
        <v>48</v>
      </c>
      <c r="C59">
        <v>1</v>
      </c>
      <c r="E59" s="45" t="s">
        <v>1</v>
      </c>
      <c r="F59" s="12">
        <v>4</v>
      </c>
    </row>
    <row r="60" spans="1:6">
      <c r="A60" s="26">
        <v>42013</v>
      </c>
      <c r="B60" t="s">
        <v>48</v>
      </c>
      <c r="C60">
        <v>1</v>
      </c>
      <c r="E60" s="45" t="s">
        <v>151</v>
      </c>
      <c r="F60" s="12">
        <v>1</v>
      </c>
    </row>
    <row r="61" spans="1:6">
      <c r="A61" s="26">
        <v>42014</v>
      </c>
      <c r="B61" t="s">
        <v>70</v>
      </c>
      <c r="C61">
        <v>1</v>
      </c>
      <c r="E61" s="45" t="s">
        <v>89</v>
      </c>
      <c r="F61" s="12">
        <v>1</v>
      </c>
    </row>
    <row r="62" spans="1:6">
      <c r="A62" s="26">
        <v>42014</v>
      </c>
      <c r="B62" t="s">
        <v>70</v>
      </c>
      <c r="C62">
        <v>1</v>
      </c>
      <c r="E62" s="45" t="s">
        <v>4</v>
      </c>
      <c r="F62" s="12">
        <v>3</v>
      </c>
    </row>
    <row r="63" spans="1:6">
      <c r="A63" s="26">
        <v>42014</v>
      </c>
      <c r="B63" t="s">
        <v>19</v>
      </c>
      <c r="C63">
        <v>1</v>
      </c>
      <c r="E63" s="45" t="s">
        <v>26</v>
      </c>
      <c r="F63" s="12">
        <v>6</v>
      </c>
    </row>
    <row r="64" spans="1:6">
      <c r="A64" s="26">
        <v>42016</v>
      </c>
      <c r="B64" t="s">
        <v>70</v>
      </c>
      <c r="C64">
        <v>1</v>
      </c>
      <c r="E64" s="44">
        <v>42023</v>
      </c>
      <c r="F64" s="12">
        <v>2</v>
      </c>
    </row>
    <row r="65" spans="1:6">
      <c r="A65" s="26">
        <v>42016</v>
      </c>
      <c r="B65" t="s">
        <v>75</v>
      </c>
      <c r="C65">
        <v>1</v>
      </c>
      <c r="E65" s="45" t="s">
        <v>1</v>
      </c>
      <c r="F65" s="12">
        <v>1</v>
      </c>
    </row>
    <row r="66" spans="1:6">
      <c r="A66" s="26">
        <v>42016</v>
      </c>
      <c r="B66" t="s">
        <v>26</v>
      </c>
      <c r="C66">
        <v>1</v>
      </c>
      <c r="E66" s="45" t="s">
        <v>70</v>
      </c>
      <c r="F66" s="12">
        <v>1</v>
      </c>
    </row>
    <row r="67" spans="1:6">
      <c r="A67" s="26">
        <v>42016</v>
      </c>
      <c r="B67" t="s">
        <v>78</v>
      </c>
      <c r="C67">
        <v>1</v>
      </c>
      <c r="E67" s="44">
        <v>42024</v>
      </c>
      <c r="F67" s="12">
        <v>16</v>
      </c>
    </row>
    <row r="68" spans="1:6">
      <c r="A68" s="26">
        <v>42016</v>
      </c>
      <c r="B68" t="s">
        <v>26</v>
      </c>
      <c r="C68">
        <v>1</v>
      </c>
      <c r="E68" s="45" t="s">
        <v>19</v>
      </c>
      <c r="F68" s="12">
        <v>5</v>
      </c>
    </row>
    <row r="69" spans="1:6">
      <c r="A69" s="26">
        <v>42017</v>
      </c>
      <c r="B69" t="s">
        <v>13</v>
      </c>
      <c r="C69">
        <v>1</v>
      </c>
      <c r="E69" s="45" t="s">
        <v>89</v>
      </c>
      <c r="F69" s="12">
        <v>3</v>
      </c>
    </row>
    <row r="70" spans="1:6">
      <c r="A70" s="26">
        <v>42017</v>
      </c>
      <c r="B70" t="s">
        <v>13</v>
      </c>
      <c r="C70">
        <v>1</v>
      </c>
      <c r="E70" s="45" t="s">
        <v>11</v>
      </c>
      <c r="F70" s="12">
        <v>3</v>
      </c>
    </row>
    <row r="71" spans="1:6">
      <c r="A71" s="26">
        <v>42017</v>
      </c>
      <c r="B71" t="s">
        <v>13</v>
      </c>
      <c r="C71">
        <v>1</v>
      </c>
      <c r="E71" s="45" t="s">
        <v>4</v>
      </c>
      <c r="F71" s="12">
        <v>4</v>
      </c>
    </row>
    <row r="72" spans="1:6">
      <c r="A72" s="26">
        <v>42017</v>
      </c>
      <c r="B72" t="s">
        <v>13</v>
      </c>
      <c r="C72">
        <v>1</v>
      </c>
      <c r="E72" s="45" t="s">
        <v>26</v>
      </c>
      <c r="F72" s="12">
        <v>1</v>
      </c>
    </row>
    <row r="73" spans="1:6">
      <c r="A73" s="26">
        <v>42017</v>
      </c>
      <c r="B73" t="s">
        <v>13</v>
      </c>
      <c r="C73">
        <v>1</v>
      </c>
      <c r="E73" s="44">
        <v>42026</v>
      </c>
      <c r="F73" s="12">
        <v>6</v>
      </c>
    </row>
    <row r="74" spans="1:6">
      <c r="A74" s="26">
        <v>42017</v>
      </c>
      <c r="B74" t="s">
        <v>13</v>
      </c>
      <c r="C74">
        <v>1</v>
      </c>
      <c r="E74" s="45" t="s">
        <v>19</v>
      </c>
      <c r="F74" s="12">
        <v>2</v>
      </c>
    </row>
    <row r="75" spans="1:6">
      <c r="A75" s="26">
        <v>42017</v>
      </c>
      <c r="B75" t="s">
        <v>13</v>
      </c>
      <c r="C75">
        <v>1</v>
      </c>
      <c r="E75" s="45" t="s">
        <v>48</v>
      </c>
      <c r="F75" s="12">
        <v>1</v>
      </c>
    </row>
    <row r="76" spans="1:6">
      <c r="A76" s="26">
        <v>42017</v>
      </c>
      <c r="B76" t="s">
        <v>13</v>
      </c>
      <c r="C76">
        <v>1</v>
      </c>
      <c r="E76" s="45" t="s">
        <v>6</v>
      </c>
      <c r="F76" s="12">
        <v>2</v>
      </c>
    </row>
    <row r="77" spans="1:6">
      <c r="A77" s="26">
        <v>42017</v>
      </c>
      <c r="B77" t="s">
        <v>89</v>
      </c>
      <c r="C77">
        <v>1</v>
      </c>
      <c r="E77" s="45" t="s">
        <v>78</v>
      </c>
      <c r="F77" s="12">
        <v>1</v>
      </c>
    </row>
    <row r="78" spans="1:6">
      <c r="A78" s="26">
        <v>42017</v>
      </c>
      <c r="B78" t="s">
        <v>89</v>
      </c>
      <c r="C78">
        <v>1</v>
      </c>
      <c r="E78" s="44">
        <v>42027</v>
      </c>
      <c r="F78" s="12">
        <v>4</v>
      </c>
    </row>
    <row r="79" spans="1:6">
      <c r="A79" s="26">
        <v>42017</v>
      </c>
      <c r="B79" t="s">
        <v>89</v>
      </c>
      <c r="C79">
        <v>1</v>
      </c>
      <c r="E79" s="45" t="s">
        <v>19</v>
      </c>
      <c r="F79" s="12">
        <v>3</v>
      </c>
    </row>
    <row r="80" spans="1:6">
      <c r="A80" s="26">
        <v>42017</v>
      </c>
      <c r="B80" t="s">
        <v>89</v>
      </c>
      <c r="C80">
        <v>1</v>
      </c>
      <c r="E80" s="45" t="s">
        <v>70</v>
      </c>
      <c r="F80" s="12">
        <v>1</v>
      </c>
    </row>
    <row r="81" spans="1:6">
      <c r="A81" s="26">
        <v>42017</v>
      </c>
      <c r="B81" t="s">
        <v>89</v>
      </c>
      <c r="C81">
        <v>1</v>
      </c>
      <c r="E81" s="44">
        <v>42028</v>
      </c>
      <c r="F81" s="12">
        <v>1</v>
      </c>
    </row>
    <row r="82" spans="1:6">
      <c r="A82" s="26">
        <v>42017</v>
      </c>
      <c r="B82" t="s">
        <v>89</v>
      </c>
      <c r="C82">
        <v>1</v>
      </c>
      <c r="E82" s="45" t="s">
        <v>13</v>
      </c>
      <c r="F82" s="12">
        <v>1</v>
      </c>
    </row>
    <row r="83" spans="1:6">
      <c r="A83" s="26">
        <v>42017</v>
      </c>
      <c r="B83" t="s">
        <v>89</v>
      </c>
      <c r="C83">
        <v>1</v>
      </c>
      <c r="E83" s="44">
        <v>42029</v>
      </c>
      <c r="F83" s="12">
        <v>8</v>
      </c>
    </row>
    <row r="84" spans="1:6">
      <c r="A84" s="26">
        <v>42017</v>
      </c>
      <c r="B84" t="s">
        <v>89</v>
      </c>
      <c r="C84">
        <v>1</v>
      </c>
      <c r="E84" s="45" t="s">
        <v>48</v>
      </c>
      <c r="F84" s="12">
        <v>8</v>
      </c>
    </row>
    <row r="85" spans="1:6">
      <c r="A85" s="26">
        <v>42017</v>
      </c>
      <c r="B85" t="s">
        <v>89</v>
      </c>
      <c r="C85">
        <v>1</v>
      </c>
      <c r="E85" s="44">
        <v>42031</v>
      </c>
      <c r="F85" s="12">
        <v>1</v>
      </c>
    </row>
    <row r="86" spans="1:6">
      <c r="A86" s="26">
        <v>42017</v>
      </c>
      <c r="B86" t="s">
        <v>89</v>
      </c>
      <c r="C86">
        <v>1</v>
      </c>
      <c r="E86" s="45" t="s">
        <v>89</v>
      </c>
      <c r="F86" s="12">
        <v>1</v>
      </c>
    </row>
    <row r="87" spans="1:6">
      <c r="A87" s="26">
        <v>42017</v>
      </c>
      <c r="B87" t="s">
        <v>89</v>
      </c>
      <c r="C87">
        <v>1</v>
      </c>
      <c r="E87" s="44">
        <v>42032</v>
      </c>
      <c r="F87" s="12">
        <v>3</v>
      </c>
    </row>
    <row r="88" spans="1:6">
      <c r="A88" s="26">
        <v>42017</v>
      </c>
      <c r="B88" t="s">
        <v>11</v>
      </c>
      <c r="C88">
        <v>1</v>
      </c>
      <c r="E88" s="45" t="s">
        <v>89</v>
      </c>
      <c r="F88" s="12">
        <v>1</v>
      </c>
    </row>
    <row r="89" spans="1:6">
      <c r="A89" s="26">
        <v>42017</v>
      </c>
      <c r="B89" t="s">
        <v>89</v>
      </c>
      <c r="C89">
        <v>1</v>
      </c>
      <c r="E89" s="45" t="s">
        <v>11</v>
      </c>
      <c r="F89" s="12">
        <v>1</v>
      </c>
    </row>
    <row r="90" spans="1:6">
      <c r="A90" s="26">
        <v>42017</v>
      </c>
      <c r="B90" t="s">
        <v>4</v>
      </c>
      <c r="C90">
        <v>1</v>
      </c>
      <c r="E90" s="45" t="s">
        <v>4</v>
      </c>
      <c r="F90" s="12">
        <v>1</v>
      </c>
    </row>
    <row r="91" spans="1:6">
      <c r="A91" s="26">
        <v>42017</v>
      </c>
      <c r="B91" t="s">
        <v>4</v>
      </c>
      <c r="C91">
        <v>1</v>
      </c>
      <c r="E91" s="44">
        <v>42033</v>
      </c>
      <c r="F91" s="12">
        <v>4</v>
      </c>
    </row>
    <row r="92" spans="1:6">
      <c r="A92" s="26">
        <v>42017</v>
      </c>
      <c r="B92" t="s">
        <v>4</v>
      </c>
      <c r="C92">
        <v>1</v>
      </c>
      <c r="E92" s="45" t="s">
        <v>89</v>
      </c>
      <c r="F92" s="12">
        <v>1</v>
      </c>
    </row>
    <row r="93" spans="1:6">
      <c r="A93" s="26">
        <v>42017</v>
      </c>
      <c r="B93" t="s">
        <v>4</v>
      </c>
      <c r="C93">
        <v>1</v>
      </c>
      <c r="E93" s="45" t="s">
        <v>4</v>
      </c>
      <c r="F93" s="12">
        <v>3</v>
      </c>
    </row>
    <row r="94" spans="1:6">
      <c r="A94" s="26">
        <v>42018</v>
      </c>
      <c r="B94" t="s">
        <v>89</v>
      </c>
      <c r="C94">
        <v>1</v>
      </c>
      <c r="E94" s="44">
        <v>42034</v>
      </c>
      <c r="F94" s="12">
        <v>2</v>
      </c>
    </row>
    <row r="95" spans="1:6">
      <c r="A95" s="26">
        <v>42018</v>
      </c>
      <c r="B95" t="s">
        <v>89</v>
      </c>
      <c r="C95">
        <v>1</v>
      </c>
      <c r="E95" s="45" t="s">
        <v>4</v>
      </c>
      <c r="F95" s="12">
        <v>2</v>
      </c>
    </row>
    <row r="96" spans="1:6">
      <c r="A96" s="26">
        <v>42018</v>
      </c>
      <c r="B96" t="s">
        <v>109</v>
      </c>
      <c r="C96">
        <v>1</v>
      </c>
      <c r="E96" s="44" t="s">
        <v>506</v>
      </c>
      <c r="F96" s="12">
        <v>194</v>
      </c>
    </row>
    <row r="97" spans="1:3">
      <c r="A97" s="26">
        <v>42018</v>
      </c>
      <c r="B97" t="s">
        <v>48</v>
      </c>
      <c r="C97">
        <v>1</v>
      </c>
    </row>
    <row r="98" spans="1:3">
      <c r="A98" s="26">
        <v>42018</v>
      </c>
      <c r="B98" t="s">
        <v>48</v>
      </c>
      <c r="C98">
        <v>1</v>
      </c>
    </row>
    <row r="99" spans="1:3">
      <c r="A99" s="26">
        <v>42018</v>
      </c>
      <c r="B99" t="s">
        <v>48</v>
      </c>
      <c r="C99">
        <v>1</v>
      </c>
    </row>
    <row r="100" spans="1:3">
      <c r="A100" s="26">
        <v>42018</v>
      </c>
      <c r="B100" t="s">
        <v>48</v>
      </c>
      <c r="C100">
        <v>1</v>
      </c>
    </row>
    <row r="101" spans="1:3">
      <c r="A101" s="26">
        <v>42018</v>
      </c>
      <c r="B101" t="s">
        <v>48</v>
      </c>
      <c r="C101">
        <v>1</v>
      </c>
    </row>
    <row r="102" spans="1:3">
      <c r="A102" s="26">
        <v>42018</v>
      </c>
      <c r="B102" t="s">
        <v>48</v>
      </c>
      <c r="C102">
        <v>1</v>
      </c>
    </row>
    <row r="103" spans="1:3">
      <c r="A103" s="26">
        <v>42018</v>
      </c>
      <c r="B103" t="s">
        <v>1</v>
      </c>
      <c r="C103">
        <v>1</v>
      </c>
    </row>
    <row r="104" spans="1:3">
      <c r="A104" s="26">
        <v>42018</v>
      </c>
      <c r="B104" t="s">
        <v>1</v>
      </c>
      <c r="C104">
        <v>1</v>
      </c>
    </row>
    <row r="105" spans="1:3">
      <c r="A105" s="26">
        <v>42018</v>
      </c>
      <c r="B105" t="s">
        <v>1</v>
      </c>
      <c r="C105">
        <v>1</v>
      </c>
    </row>
    <row r="106" spans="1:3">
      <c r="A106" s="26">
        <v>42018</v>
      </c>
      <c r="B106" t="s">
        <v>1</v>
      </c>
      <c r="C106">
        <v>1</v>
      </c>
    </row>
    <row r="107" spans="1:3">
      <c r="A107" s="26">
        <v>42018</v>
      </c>
      <c r="B107" t="s">
        <v>1</v>
      </c>
      <c r="C107">
        <v>1</v>
      </c>
    </row>
    <row r="108" spans="1:3">
      <c r="A108" s="26">
        <v>42018</v>
      </c>
      <c r="B108" t="s">
        <v>1</v>
      </c>
      <c r="C108">
        <v>1</v>
      </c>
    </row>
    <row r="109" spans="1:3">
      <c r="A109" s="26">
        <v>42018</v>
      </c>
      <c r="B109" t="s">
        <v>1</v>
      </c>
      <c r="C109">
        <v>1</v>
      </c>
    </row>
    <row r="110" spans="1:3">
      <c r="A110" s="26">
        <v>42018</v>
      </c>
      <c r="B110" t="s">
        <v>13</v>
      </c>
      <c r="C110">
        <v>1</v>
      </c>
    </row>
    <row r="111" spans="1:3">
      <c r="A111" s="26">
        <v>42019</v>
      </c>
      <c r="B111" t="s">
        <v>1</v>
      </c>
      <c r="C111">
        <v>1</v>
      </c>
    </row>
    <row r="112" spans="1:3">
      <c r="A112" s="26">
        <v>42019</v>
      </c>
      <c r="B112" t="s">
        <v>78</v>
      </c>
      <c r="C112">
        <v>1</v>
      </c>
    </row>
    <row r="113" spans="1:3">
      <c r="A113" s="26">
        <v>42019</v>
      </c>
      <c r="B113" t="s">
        <v>1</v>
      </c>
      <c r="C113">
        <v>1</v>
      </c>
    </row>
    <row r="114" spans="1:3">
      <c r="A114" s="26">
        <v>42019</v>
      </c>
      <c r="B114" t="s">
        <v>1</v>
      </c>
      <c r="C114">
        <v>1</v>
      </c>
    </row>
    <row r="115" spans="1:3">
      <c r="A115" s="26">
        <v>42019</v>
      </c>
      <c r="B115" t="s">
        <v>26</v>
      </c>
      <c r="C115">
        <v>1</v>
      </c>
    </row>
    <row r="116" spans="1:3">
      <c r="A116" s="26">
        <v>42019</v>
      </c>
      <c r="B116" t="s">
        <v>1</v>
      </c>
      <c r="C116">
        <v>1</v>
      </c>
    </row>
    <row r="117" spans="1:3">
      <c r="A117" s="26">
        <v>42019</v>
      </c>
      <c r="B117" t="s">
        <v>1</v>
      </c>
      <c r="C117">
        <v>1</v>
      </c>
    </row>
    <row r="118" spans="1:3">
      <c r="A118" s="26">
        <v>42019</v>
      </c>
      <c r="B118" t="s">
        <v>1</v>
      </c>
      <c r="C118">
        <v>1</v>
      </c>
    </row>
    <row r="119" spans="1:3">
      <c r="A119" s="26">
        <v>42019</v>
      </c>
      <c r="B119" t="s">
        <v>1</v>
      </c>
      <c r="C119">
        <v>1</v>
      </c>
    </row>
    <row r="120" spans="1:3">
      <c r="A120" s="26">
        <v>42019</v>
      </c>
      <c r="B120" t="s">
        <v>1</v>
      </c>
      <c r="C120">
        <v>1</v>
      </c>
    </row>
    <row r="121" spans="1:3">
      <c r="A121" s="26">
        <v>42019</v>
      </c>
      <c r="B121" t="s">
        <v>1</v>
      </c>
      <c r="C121">
        <v>1</v>
      </c>
    </row>
    <row r="122" spans="1:3">
      <c r="A122" s="26">
        <v>42019</v>
      </c>
      <c r="B122" t="s">
        <v>1</v>
      </c>
      <c r="C122">
        <v>1</v>
      </c>
    </row>
    <row r="123" spans="1:3">
      <c r="A123" s="26">
        <v>42019</v>
      </c>
      <c r="B123" t="s">
        <v>1</v>
      </c>
      <c r="C123">
        <v>1</v>
      </c>
    </row>
    <row r="124" spans="1:3">
      <c r="A124" s="26">
        <v>42019</v>
      </c>
      <c r="B124" t="s">
        <v>1</v>
      </c>
      <c r="C124">
        <v>1</v>
      </c>
    </row>
    <row r="125" spans="1:3">
      <c r="A125" s="26">
        <v>42019</v>
      </c>
      <c r="B125" t="s">
        <v>1</v>
      </c>
      <c r="C125">
        <v>1</v>
      </c>
    </row>
    <row r="126" spans="1:3">
      <c r="A126" s="26">
        <v>42019</v>
      </c>
      <c r="B126" t="s">
        <v>1</v>
      </c>
      <c r="C126">
        <v>1</v>
      </c>
    </row>
    <row r="127" spans="1:3">
      <c r="A127" s="26">
        <v>42019</v>
      </c>
      <c r="B127" t="s">
        <v>4</v>
      </c>
      <c r="C127">
        <v>1</v>
      </c>
    </row>
    <row r="128" spans="1:3">
      <c r="A128" s="26">
        <v>42019</v>
      </c>
      <c r="B128" t="s">
        <v>4</v>
      </c>
      <c r="C128">
        <v>1</v>
      </c>
    </row>
    <row r="129" spans="1:3">
      <c r="A129" s="26">
        <v>42020</v>
      </c>
      <c r="B129" t="s">
        <v>4</v>
      </c>
      <c r="C129">
        <v>1</v>
      </c>
    </row>
    <row r="130" spans="1:3">
      <c r="A130" s="26">
        <v>42020</v>
      </c>
      <c r="B130" t="s">
        <v>1</v>
      </c>
      <c r="C130">
        <v>1</v>
      </c>
    </row>
    <row r="131" spans="1:3">
      <c r="A131" s="26">
        <v>42020</v>
      </c>
      <c r="B131" t="s">
        <v>1</v>
      </c>
      <c r="C131">
        <v>1</v>
      </c>
    </row>
    <row r="132" spans="1:3">
      <c r="A132" s="26">
        <v>42020</v>
      </c>
      <c r="B132" t="s">
        <v>1</v>
      </c>
      <c r="C132">
        <v>1</v>
      </c>
    </row>
    <row r="133" spans="1:3">
      <c r="A133" s="26">
        <v>42020</v>
      </c>
      <c r="B133" t="s">
        <v>1</v>
      </c>
      <c r="C133">
        <v>1</v>
      </c>
    </row>
    <row r="134" spans="1:3">
      <c r="A134" s="26">
        <v>42020</v>
      </c>
      <c r="B134" t="s">
        <v>13</v>
      </c>
      <c r="C134">
        <v>1</v>
      </c>
    </row>
    <row r="135" spans="1:3">
      <c r="A135" s="26">
        <v>42020</v>
      </c>
      <c r="B135" t="s">
        <v>13</v>
      </c>
      <c r="C135">
        <v>1</v>
      </c>
    </row>
    <row r="136" spans="1:3">
      <c r="A136" s="26">
        <v>42020</v>
      </c>
      <c r="B136" t="s">
        <v>13</v>
      </c>
      <c r="C136">
        <v>1</v>
      </c>
    </row>
    <row r="137" spans="1:3">
      <c r="A137" s="26">
        <v>42020</v>
      </c>
      <c r="B137" t="s">
        <v>151</v>
      </c>
      <c r="C137">
        <v>1</v>
      </c>
    </row>
    <row r="138" spans="1:3">
      <c r="A138" s="26">
        <v>42020</v>
      </c>
      <c r="B138" t="s">
        <v>13</v>
      </c>
      <c r="C138">
        <v>1</v>
      </c>
    </row>
    <row r="139" spans="1:3">
      <c r="A139" s="26">
        <v>42020</v>
      </c>
      <c r="B139" t="s">
        <v>13</v>
      </c>
      <c r="C139">
        <v>1</v>
      </c>
    </row>
    <row r="140" spans="1:3">
      <c r="A140" s="26">
        <v>42020</v>
      </c>
      <c r="B140" t="s">
        <v>26</v>
      </c>
      <c r="C140">
        <v>1</v>
      </c>
    </row>
    <row r="141" spans="1:3">
      <c r="A141" s="26">
        <v>42020</v>
      </c>
      <c r="B141" t="s">
        <v>26</v>
      </c>
      <c r="C141">
        <v>1</v>
      </c>
    </row>
    <row r="142" spans="1:3">
      <c r="A142" s="26">
        <v>42020</v>
      </c>
      <c r="B142" t="s">
        <v>26</v>
      </c>
      <c r="C142">
        <v>1</v>
      </c>
    </row>
    <row r="143" spans="1:3">
      <c r="A143" s="26">
        <v>42020</v>
      </c>
      <c r="B143" t="s">
        <v>26</v>
      </c>
      <c r="C143">
        <v>1</v>
      </c>
    </row>
    <row r="144" spans="1:3">
      <c r="A144" s="26">
        <v>42020</v>
      </c>
      <c r="B144" t="s">
        <v>4</v>
      </c>
      <c r="C144">
        <v>1</v>
      </c>
    </row>
    <row r="145" spans="1:3">
      <c r="A145" s="26">
        <v>42020</v>
      </c>
      <c r="B145" t="s">
        <v>26</v>
      </c>
      <c r="C145">
        <v>1</v>
      </c>
    </row>
    <row r="146" spans="1:3">
      <c r="A146" s="26">
        <v>42020</v>
      </c>
      <c r="B146" t="s">
        <v>26</v>
      </c>
      <c r="C146">
        <v>1</v>
      </c>
    </row>
    <row r="147" spans="1:3">
      <c r="A147" s="26">
        <v>42020</v>
      </c>
      <c r="B147" t="s">
        <v>89</v>
      </c>
      <c r="C147">
        <v>1</v>
      </c>
    </row>
    <row r="148" spans="1:3">
      <c r="A148" s="26">
        <v>42020</v>
      </c>
      <c r="B148" t="s">
        <v>4</v>
      </c>
      <c r="C148">
        <v>1</v>
      </c>
    </row>
    <row r="149" spans="1:3">
      <c r="A149" s="26">
        <v>42023</v>
      </c>
      <c r="B149" t="s">
        <v>70</v>
      </c>
      <c r="C149">
        <v>1</v>
      </c>
    </row>
    <row r="150" spans="1:3">
      <c r="A150" s="26">
        <v>42023</v>
      </c>
      <c r="B150" t="s">
        <v>1</v>
      </c>
      <c r="C150">
        <v>1</v>
      </c>
    </row>
    <row r="151" spans="1:3">
      <c r="A151" s="26">
        <v>42024</v>
      </c>
      <c r="B151" t="s">
        <v>11</v>
      </c>
      <c r="C151">
        <v>1</v>
      </c>
    </row>
    <row r="152" spans="1:3">
      <c r="A152" s="26">
        <v>42024</v>
      </c>
      <c r="B152" t="s">
        <v>4</v>
      </c>
      <c r="C152">
        <v>1</v>
      </c>
    </row>
    <row r="153" spans="1:3">
      <c r="A153" s="26">
        <v>42024</v>
      </c>
      <c r="B153" t="s">
        <v>11</v>
      </c>
      <c r="C153">
        <v>1</v>
      </c>
    </row>
    <row r="154" spans="1:3">
      <c r="A154" s="26">
        <v>42024</v>
      </c>
      <c r="B154" t="s">
        <v>11</v>
      </c>
      <c r="C154">
        <v>1</v>
      </c>
    </row>
    <row r="155" spans="1:3">
      <c r="A155" s="26">
        <v>42024</v>
      </c>
      <c r="B155" t="s">
        <v>19</v>
      </c>
      <c r="C155">
        <v>1</v>
      </c>
    </row>
    <row r="156" spans="1:3">
      <c r="A156" s="26">
        <v>42024</v>
      </c>
      <c r="B156" t="s">
        <v>26</v>
      </c>
      <c r="C156">
        <v>1</v>
      </c>
    </row>
    <row r="157" spans="1:3">
      <c r="A157" s="26">
        <v>42024</v>
      </c>
      <c r="B157" t="s">
        <v>4</v>
      </c>
      <c r="C157">
        <v>1</v>
      </c>
    </row>
    <row r="158" spans="1:3">
      <c r="A158" s="26">
        <v>42024</v>
      </c>
      <c r="B158" t="s">
        <v>89</v>
      </c>
      <c r="C158">
        <v>1</v>
      </c>
    </row>
    <row r="159" spans="1:3">
      <c r="A159" s="26">
        <v>42024</v>
      </c>
      <c r="B159" t="s">
        <v>89</v>
      </c>
      <c r="C159">
        <v>1</v>
      </c>
    </row>
    <row r="160" spans="1:3">
      <c r="A160" s="26">
        <v>42024</v>
      </c>
      <c r="B160" t="s">
        <v>19</v>
      </c>
      <c r="C160">
        <v>1</v>
      </c>
    </row>
    <row r="161" spans="1:3">
      <c r="A161" s="26">
        <v>42024</v>
      </c>
      <c r="B161" t="s">
        <v>19</v>
      </c>
      <c r="C161">
        <v>1</v>
      </c>
    </row>
    <row r="162" spans="1:3">
      <c r="A162" s="26">
        <v>42024</v>
      </c>
      <c r="B162" t="s">
        <v>19</v>
      </c>
      <c r="C162">
        <v>1</v>
      </c>
    </row>
    <row r="163" spans="1:3">
      <c r="A163" s="26">
        <v>42024</v>
      </c>
      <c r="B163" t="s">
        <v>4</v>
      </c>
      <c r="C163">
        <v>1</v>
      </c>
    </row>
    <row r="164" spans="1:3">
      <c r="A164" s="26">
        <v>42024</v>
      </c>
      <c r="B164" t="s">
        <v>4</v>
      </c>
      <c r="C164">
        <v>1</v>
      </c>
    </row>
    <row r="165" spans="1:3">
      <c r="A165" s="26">
        <v>42024</v>
      </c>
      <c r="B165" t="s">
        <v>19</v>
      </c>
      <c r="C165">
        <v>1</v>
      </c>
    </row>
    <row r="166" spans="1:3">
      <c r="A166" s="26">
        <v>42024</v>
      </c>
      <c r="B166" t="s">
        <v>89</v>
      </c>
      <c r="C166">
        <v>1</v>
      </c>
    </row>
    <row r="167" spans="1:3">
      <c r="A167" s="26">
        <v>42026</v>
      </c>
      <c r="B167" t="s">
        <v>19</v>
      </c>
      <c r="C167">
        <v>1</v>
      </c>
    </row>
    <row r="168" spans="1:3">
      <c r="A168" s="26">
        <v>42026</v>
      </c>
      <c r="B168" t="s">
        <v>19</v>
      </c>
      <c r="C168">
        <v>1</v>
      </c>
    </row>
    <row r="169" spans="1:3">
      <c r="A169" s="26">
        <v>42026</v>
      </c>
      <c r="B169" t="s">
        <v>48</v>
      </c>
      <c r="C169">
        <v>1</v>
      </c>
    </row>
    <row r="170" spans="1:3">
      <c r="A170" s="26">
        <v>42026</v>
      </c>
      <c r="B170" t="s">
        <v>6</v>
      </c>
      <c r="C170">
        <v>1</v>
      </c>
    </row>
    <row r="171" spans="1:3">
      <c r="A171" s="26">
        <v>42026</v>
      </c>
      <c r="B171" t="s">
        <v>6</v>
      </c>
      <c r="C171">
        <v>1</v>
      </c>
    </row>
    <row r="172" spans="1:3">
      <c r="A172" s="26">
        <v>42026</v>
      </c>
      <c r="B172" t="s">
        <v>78</v>
      </c>
      <c r="C172">
        <v>1</v>
      </c>
    </row>
    <row r="173" spans="1:3">
      <c r="A173" s="26">
        <v>42027</v>
      </c>
      <c r="B173" t="s">
        <v>19</v>
      </c>
      <c r="C173">
        <v>1</v>
      </c>
    </row>
    <row r="174" spans="1:3">
      <c r="A174" s="26">
        <v>42027</v>
      </c>
      <c r="B174" t="s">
        <v>19</v>
      </c>
      <c r="C174">
        <v>1</v>
      </c>
    </row>
    <row r="175" spans="1:3">
      <c r="A175" s="26">
        <v>42027</v>
      </c>
      <c r="B175" t="s">
        <v>19</v>
      </c>
      <c r="C175">
        <v>1</v>
      </c>
    </row>
    <row r="176" spans="1:3">
      <c r="A176" s="26">
        <v>42027</v>
      </c>
      <c r="B176" t="s">
        <v>70</v>
      </c>
      <c r="C176">
        <v>1</v>
      </c>
    </row>
    <row r="177" spans="1:3">
      <c r="A177" s="26">
        <v>42028</v>
      </c>
      <c r="B177" t="s">
        <v>13</v>
      </c>
      <c r="C177">
        <v>1</v>
      </c>
    </row>
    <row r="178" spans="1:3">
      <c r="A178" s="26">
        <v>42029</v>
      </c>
      <c r="B178" t="s">
        <v>48</v>
      </c>
      <c r="C178">
        <v>1</v>
      </c>
    </row>
    <row r="179" spans="1:3">
      <c r="A179" s="26">
        <v>42029</v>
      </c>
      <c r="B179" t="s">
        <v>48</v>
      </c>
      <c r="C179">
        <v>1</v>
      </c>
    </row>
    <row r="180" spans="1:3">
      <c r="A180" s="26">
        <v>42029</v>
      </c>
      <c r="B180" t="s">
        <v>48</v>
      </c>
      <c r="C180">
        <v>1</v>
      </c>
    </row>
    <row r="181" spans="1:3">
      <c r="A181" s="26">
        <v>42029</v>
      </c>
      <c r="B181" t="s">
        <v>48</v>
      </c>
      <c r="C181">
        <v>1</v>
      </c>
    </row>
    <row r="182" spans="1:3">
      <c r="A182" s="26">
        <v>42029</v>
      </c>
      <c r="B182" t="s">
        <v>48</v>
      </c>
      <c r="C182">
        <v>1</v>
      </c>
    </row>
    <row r="183" spans="1:3">
      <c r="A183" s="26">
        <v>42029</v>
      </c>
      <c r="B183" t="s">
        <v>48</v>
      </c>
      <c r="C183">
        <v>1</v>
      </c>
    </row>
    <row r="184" spans="1:3">
      <c r="A184" s="26">
        <v>42029</v>
      </c>
      <c r="B184" t="s">
        <v>48</v>
      </c>
      <c r="C184">
        <v>1</v>
      </c>
    </row>
    <row r="185" spans="1:3">
      <c r="A185" s="26">
        <v>42029</v>
      </c>
      <c r="B185" t="s">
        <v>48</v>
      </c>
      <c r="C185">
        <v>1</v>
      </c>
    </row>
    <row r="186" spans="1:3">
      <c r="A186" s="26">
        <v>42031</v>
      </c>
      <c r="B186" t="s">
        <v>89</v>
      </c>
      <c r="C186">
        <v>1</v>
      </c>
    </row>
    <row r="187" spans="1:3">
      <c r="A187" s="26">
        <v>42032</v>
      </c>
      <c r="B187" t="s">
        <v>4</v>
      </c>
      <c r="C187">
        <v>1</v>
      </c>
    </row>
    <row r="188" spans="1:3">
      <c r="A188" s="26">
        <v>42032</v>
      </c>
      <c r="B188" t="s">
        <v>89</v>
      </c>
      <c r="C188">
        <v>1</v>
      </c>
    </row>
    <row r="189" spans="1:3">
      <c r="A189" s="26">
        <v>42032</v>
      </c>
      <c r="B189" t="s">
        <v>11</v>
      </c>
      <c r="C189">
        <v>1</v>
      </c>
    </row>
    <row r="190" spans="1:3">
      <c r="A190" s="26">
        <v>42033</v>
      </c>
      <c r="B190" t="s">
        <v>89</v>
      </c>
      <c r="C190">
        <v>1</v>
      </c>
    </row>
    <row r="191" spans="1:3">
      <c r="A191" s="26">
        <v>42033</v>
      </c>
      <c r="B191" t="s">
        <v>4</v>
      </c>
      <c r="C191">
        <v>1</v>
      </c>
    </row>
    <row r="192" spans="1:3">
      <c r="A192" s="26">
        <v>42033</v>
      </c>
      <c r="B192" t="s">
        <v>4</v>
      </c>
      <c r="C192">
        <v>1</v>
      </c>
    </row>
    <row r="193" spans="1:3">
      <c r="A193" s="26">
        <v>42033</v>
      </c>
      <c r="B193" t="s">
        <v>4</v>
      </c>
      <c r="C193">
        <v>1</v>
      </c>
    </row>
    <row r="194" spans="1:3">
      <c r="A194" s="26">
        <v>42034</v>
      </c>
      <c r="B194" t="s">
        <v>4</v>
      </c>
      <c r="C194">
        <v>1</v>
      </c>
    </row>
    <row r="195" spans="1:3">
      <c r="A195" s="26">
        <v>42034</v>
      </c>
      <c r="B195" t="s">
        <v>4</v>
      </c>
      <c r="C195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2"/>
  <sheetViews>
    <sheetView topLeftCell="F28" workbookViewId="0">
      <selection activeCell="T40" sqref="T40"/>
    </sheetView>
  </sheetViews>
  <sheetFormatPr defaultRowHeight="13.5"/>
  <cols>
    <col min="1" max="1" width="15" bestFit="1" customWidth="1"/>
    <col min="2" max="2" width="9.5" bestFit="1" customWidth="1"/>
    <col min="3" max="3" width="10.5" bestFit="1" customWidth="1"/>
    <col min="4" max="4" width="9.5" bestFit="1" customWidth="1"/>
    <col min="6" max="6" width="10.5" bestFit="1" customWidth="1"/>
    <col min="7" max="11" width="2.5" bestFit="1" customWidth="1"/>
    <col min="12" max="12" width="3.5" bestFit="1" customWidth="1"/>
    <col min="13" max="14" width="2.5" bestFit="1" customWidth="1"/>
    <col min="15" max="23" width="3.5" bestFit="1" customWidth="1"/>
    <col min="24" max="24" width="3.5" customWidth="1"/>
    <col min="25" max="25" width="3.5" bestFit="1" customWidth="1"/>
    <col min="26" max="26" width="2.5" bestFit="1" customWidth="1"/>
    <col min="27" max="27" width="3.5" bestFit="1" customWidth="1"/>
  </cols>
  <sheetData>
    <row r="1" spans="1:27">
      <c r="H1">
        <v>1</v>
      </c>
      <c r="I1">
        <v>2</v>
      </c>
      <c r="J1">
        <v>3</v>
      </c>
      <c r="K1">
        <v>4</v>
      </c>
      <c r="L1">
        <v>5</v>
      </c>
      <c r="M1">
        <v>6</v>
      </c>
      <c r="N1">
        <v>7</v>
      </c>
      <c r="O1">
        <v>8</v>
      </c>
      <c r="P1">
        <v>9</v>
      </c>
      <c r="Q1">
        <v>10</v>
      </c>
      <c r="R1">
        <v>11</v>
      </c>
      <c r="S1">
        <v>12</v>
      </c>
      <c r="T1">
        <v>13</v>
      </c>
      <c r="U1">
        <v>14</v>
      </c>
      <c r="V1">
        <v>15</v>
      </c>
      <c r="W1" t="s">
        <v>578</v>
      </c>
    </row>
    <row r="2" spans="1:27">
      <c r="A2" t="s">
        <v>0</v>
      </c>
      <c r="B2" t="s">
        <v>1</v>
      </c>
      <c r="C2" s="26">
        <v>42005</v>
      </c>
      <c r="D2" s="46">
        <v>0.79412037037037031</v>
      </c>
      <c r="F2" s="26">
        <v>42005</v>
      </c>
      <c r="G2">
        <f>WEEKDAY(F2)</f>
        <v>5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2</v>
      </c>
      <c r="W2">
        <f>SUM(H2:V2)</f>
        <v>3</v>
      </c>
      <c r="Y2">
        <v>1</v>
      </c>
      <c r="Z2">
        <v>5</v>
      </c>
      <c r="AA2">
        <v>3</v>
      </c>
    </row>
    <row r="3" spans="1:27">
      <c r="A3" t="s">
        <v>2</v>
      </c>
      <c r="B3" t="s">
        <v>1</v>
      </c>
      <c r="C3" s="26">
        <v>42005</v>
      </c>
      <c r="D3" s="46">
        <v>0.7941435185185185</v>
      </c>
      <c r="F3" s="26">
        <v>42006</v>
      </c>
      <c r="G3">
        <f t="shared" ref="G3:G50" si="0">WEEKDAY(F3)</f>
        <v>6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</v>
      </c>
      <c r="W3">
        <f t="shared" ref="W3:W50" si="1">SUM(H3:V3)</f>
        <v>4</v>
      </c>
      <c r="Y3">
        <v>2</v>
      </c>
      <c r="Z3">
        <v>6</v>
      </c>
      <c r="AA3">
        <v>4</v>
      </c>
    </row>
    <row r="4" spans="1:27">
      <c r="A4" t="s">
        <v>3</v>
      </c>
      <c r="B4" t="s">
        <v>4</v>
      </c>
      <c r="C4" s="26">
        <v>42005</v>
      </c>
      <c r="D4" s="46">
        <v>0.97643518518518524</v>
      </c>
      <c r="F4" s="26">
        <v>42007</v>
      </c>
      <c r="G4">
        <f t="shared" si="0"/>
        <v>7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3</v>
      </c>
      <c r="T4">
        <v>0</v>
      </c>
      <c r="U4">
        <v>0</v>
      </c>
      <c r="V4">
        <v>1</v>
      </c>
      <c r="W4">
        <f t="shared" si="1"/>
        <v>5</v>
      </c>
      <c r="Y4">
        <v>3</v>
      </c>
      <c r="Z4">
        <v>7</v>
      </c>
      <c r="AA4">
        <v>5</v>
      </c>
    </row>
    <row r="5" spans="1:27">
      <c r="A5" t="s">
        <v>5</v>
      </c>
      <c r="B5" t="s">
        <v>6</v>
      </c>
      <c r="C5" s="26">
        <v>42006</v>
      </c>
      <c r="D5" s="46">
        <v>0.76762731481481483</v>
      </c>
      <c r="F5" s="26">
        <v>42008</v>
      </c>
      <c r="G5">
        <f t="shared" si="0"/>
        <v>1</v>
      </c>
      <c r="W5">
        <f t="shared" si="1"/>
        <v>0</v>
      </c>
      <c r="Y5">
        <v>4</v>
      </c>
      <c r="Z5">
        <v>1</v>
      </c>
      <c r="AA5">
        <v>0</v>
      </c>
    </row>
    <row r="6" spans="1:27">
      <c r="A6" t="s">
        <v>7</v>
      </c>
      <c r="B6" t="s">
        <v>4</v>
      </c>
      <c r="C6" s="26">
        <v>42006</v>
      </c>
      <c r="D6" s="46">
        <v>0.87765046296296301</v>
      </c>
      <c r="F6" s="26">
        <v>42009</v>
      </c>
      <c r="G6">
        <f t="shared" si="0"/>
        <v>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f t="shared" si="1"/>
        <v>1</v>
      </c>
      <c r="Y6">
        <v>5</v>
      </c>
      <c r="Z6">
        <v>2</v>
      </c>
      <c r="AA6">
        <v>1</v>
      </c>
    </row>
    <row r="7" spans="1:27">
      <c r="A7" t="s">
        <v>8</v>
      </c>
      <c r="B7" t="s">
        <v>1</v>
      </c>
      <c r="C7" s="26">
        <v>42006</v>
      </c>
      <c r="D7" s="46">
        <v>0.93137731481481489</v>
      </c>
      <c r="F7" s="26">
        <v>42010</v>
      </c>
      <c r="G7">
        <f t="shared" si="0"/>
        <v>3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1</v>
      </c>
      <c r="Q7">
        <v>0</v>
      </c>
      <c r="R7">
        <v>4</v>
      </c>
      <c r="S7">
        <v>0</v>
      </c>
      <c r="T7">
        <v>0</v>
      </c>
      <c r="U7">
        <v>0</v>
      </c>
      <c r="V7">
        <v>0</v>
      </c>
      <c r="W7">
        <f t="shared" si="1"/>
        <v>6</v>
      </c>
      <c r="Y7">
        <v>6</v>
      </c>
      <c r="Z7">
        <v>3</v>
      </c>
      <c r="AA7">
        <v>6</v>
      </c>
    </row>
    <row r="8" spans="1:27">
      <c r="A8" t="s">
        <v>9</v>
      </c>
      <c r="B8" t="s">
        <v>1</v>
      </c>
      <c r="C8" s="26">
        <v>42006</v>
      </c>
      <c r="D8" s="46">
        <v>0.93201388888888881</v>
      </c>
      <c r="F8" s="26">
        <v>42011</v>
      </c>
      <c r="G8">
        <f t="shared" si="0"/>
        <v>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1</v>
      </c>
      <c r="Q8">
        <v>0</v>
      </c>
      <c r="R8">
        <v>0</v>
      </c>
      <c r="S8">
        <v>5</v>
      </c>
      <c r="T8">
        <v>0</v>
      </c>
      <c r="U8">
        <v>0</v>
      </c>
      <c r="V8">
        <v>1</v>
      </c>
      <c r="W8">
        <f t="shared" si="1"/>
        <v>8</v>
      </c>
      <c r="Y8">
        <v>7</v>
      </c>
      <c r="Z8">
        <v>4</v>
      </c>
      <c r="AA8">
        <v>8</v>
      </c>
    </row>
    <row r="9" spans="1:27">
      <c r="A9" t="s">
        <v>10</v>
      </c>
      <c r="B9" t="s">
        <v>11</v>
      </c>
      <c r="C9" s="26">
        <v>42007</v>
      </c>
      <c r="D9" s="46">
        <v>6.6319444444444445E-2</v>
      </c>
      <c r="F9" s="26">
        <v>42012</v>
      </c>
      <c r="G9">
        <f t="shared" si="0"/>
        <v>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f t="shared" si="1"/>
        <v>2</v>
      </c>
      <c r="Y9">
        <v>8</v>
      </c>
      <c r="Z9">
        <v>5</v>
      </c>
      <c r="AA9">
        <v>2</v>
      </c>
    </row>
    <row r="10" spans="1:27">
      <c r="A10" t="s">
        <v>12</v>
      </c>
      <c r="B10" t="s">
        <v>13</v>
      </c>
      <c r="C10" s="26">
        <v>42007</v>
      </c>
      <c r="D10" s="46">
        <v>0.1870138888888889</v>
      </c>
      <c r="F10" s="26">
        <v>42013</v>
      </c>
      <c r="G10">
        <f t="shared" si="0"/>
        <v>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5</v>
      </c>
      <c r="T10">
        <v>0</v>
      </c>
      <c r="U10" s="42">
        <v>21</v>
      </c>
      <c r="V10">
        <v>0</v>
      </c>
      <c r="W10">
        <f t="shared" si="1"/>
        <v>27</v>
      </c>
      <c r="Y10">
        <v>9</v>
      </c>
      <c r="Z10">
        <v>6</v>
      </c>
      <c r="AA10">
        <v>27</v>
      </c>
    </row>
    <row r="11" spans="1:27">
      <c r="A11" t="s">
        <v>14</v>
      </c>
      <c r="B11" t="s">
        <v>13</v>
      </c>
      <c r="C11" s="26">
        <v>42007</v>
      </c>
      <c r="D11" s="46">
        <v>0.18732638888888889</v>
      </c>
      <c r="F11" s="26">
        <v>42014</v>
      </c>
      <c r="G11">
        <f t="shared" si="0"/>
        <v>7</v>
      </c>
      <c r="H11">
        <v>0</v>
      </c>
      <c r="I11">
        <v>0</v>
      </c>
      <c r="J11">
        <v>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v>0</v>
      </c>
      <c r="T11">
        <v>0</v>
      </c>
      <c r="U11">
        <v>0</v>
      </c>
      <c r="V11">
        <v>0</v>
      </c>
      <c r="W11">
        <f t="shared" si="1"/>
        <v>3</v>
      </c>
      <c r="Y11">
        <v>10</v>
      </c>
      <c r="Z11">
        <v>7</v>
      </c>
      <c r="AA11">
        <v>3</v>
      </c>
    </row>
    <row r="12" spans="1:27">
      <c r="A12" t="s">
        <v>15</v>
      </c>
      <c r="B12" t="s">
        <v>1</v>
      </c>
      <c r="C12" s="26">
        <v>42007</v>
      </c>
      <c r="D12" s="46">
        <v>0.18743055555555554</v>
      </c>
      <c r="F12" s="26">
        <v>42015</v>
      </c>
      <c r="G12">
        <f t="shared" si="0"/>
        <v>1</v>
      </c>
      <c r="W12">
        <f t="shared" si="1"/>
        <v>0</v>
      </c>
      <c r="Y12">
        <v>11</v>
      </c>
      <c r="Z12">
        <v>1</v>
      </c>
      <c r="AA12">
        <v>0</v>
      </c>
    </row>
    <row r="13" spans="1:27">
      <c r="A13" t="s">
        <v>16</v>
      </c>
      <c r="B13" t="s">
        <v>13</v>
      </c>
      <c r="C13" s="26">
        <v>42007</v>
      </c>
      <c r="D13" s="46">
        <v>0.18766203703703702</v>
      </c>
      <c r="F13" s="26">
        <v>42016</v>
      </c>
      <c r="G13">
        <f t="shared" si="0"/>
        <v>2</v>
      </c>
      <c r="H13">
        <v>0</v>
      </c>
      <c r="I13">
        <v>0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2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f t="shared" si="1"/>
        <v>4</v>
      </c>
      <c r="Y13">
        <v>12</v>
      </c>
      <c r="Z13">
        <v>2</v>
      </c>
      <c r="AA13">
        <v>4</v>
      </c>
    </row>
    <row r="14" spans="1:27">
      <c r="A14" t="s">
        <v>17</v>
      </c>
      <c r="B14" t="s">
        <v>4</v>
      </c>
      <c r="C14" s="26">
        <v>42009</v>
      </c>
      <c r="D14" s="46">
        <v>0.7716087962962962</v>
      </c>
      <c r="F14" s="26">
        <v>42017</v>
      </c>
      <c r="G14">
        <f t="shared" si="0"/>
        <v>3</v>
      </c>
      <c r="H14">
        <v>0</v>
      </c>
      <c r="I14">
        <v>0</v>
      </c>
      <c r="J14">
        <v>0</v>
      </c>
      <c r="K14">
        <v>0</v>
      </c>
      <c r="L14">
        <v>12</v>
      </c>
      <c r="M14">
        <v>1</v>
      </c>
      <c r="N14">
        <v>0</v>
      </c>
      <c r="O14">
        <v>4</v>
      </c>
      <c r="P14">
        <v>0</v>
      </c>
      <c r="Q14">
        <v>0</v>
      </c>
      <c r="R14">
        <v>0</v>
      </c>
      <c r="S14">
        <v>8</v>
      </c>
      <c r="T14">
        <v>0</v>
      </c>
      <c r="U14">
        <v>0</v>
      </c>
      <c r="V14">
        <v>0</v>
      </c>
      <c r="W14">
        <f t="shared" si="1"/>
        <v>25</v>
      </c>
      <c r="Y14">
        <v>13</v>
      </c>
      <c r="Z14">
        <v>3</v>
      </c>
      <c r="AA14">
        <v>25</v>
      </c>
    </row>
    <row r="15" spans="1:27">
      <c r="A15" t="s">
        <v>18</v>
      </c>
      <c r="B15" t="s">
        <v>19</v>
      </c>
      <c r="C15" s="26">
        <v>42010</v>
      </c>
      <c r="D15" s="46">
        <v>0.73260416666666661</v>
      </c>
      <c r="F15" s="26">
        <v>42018</v>
      </c>
      <c r="G15">
        <f t="shared" si="0"/>
        <v>4</v>
      </c>
      <c r="H15">
        <v>0</v>
      </c>
      <c r="I15">
        <v>0</v>
      </c>
      <c r="J15">
        <v>0</v>
      </c>
      <c r="K15">
        <v>0</v>
      </c>
      <c r="L15">
        <v>2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6</v>
      </c>
      <c r="V15">
        <v>7</v>
      </c>
      <c r="W15">
        <f t="shared" si="1"/>
        <v>17</v>
      </c>
      <c r="Y15">
        <v>14</v>
      </c>
      <c r="Z15">
        <v>4</v>
      </c>
      <c r="AA15">
        <v>17</v>
      </c>
    </row>
    <row r="16" spans="1:27">
      <c r="A16" t="s">
        <v>20</v>
      </c>
      <c r="B16" t="s">
        <v>19</v>
      </c>
      <c r="C16" s="26">
        <v>42010</v>
      </c>
      <c r="D16" s="46">
        <v>0.73262731481481491</v>
      </c>
      <c r="F16" s="26">
        <v>42019</v>
      </c>
      <c r="G16">
        <f t="shared" si="0"/>
        <v>5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2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14</v>
      </c>
      <c r="W16">
        <f t="shared" si="1"/>
        <v>18</v>
      </c>
      <c r="Y16">
        <v>15</v>
      </c>
      <c r="Z16">
        <v>5</v>
      </c>
      <c r="AA16">
        <v>18</v>
      </c>
    </row>
    <row r="17" spans="1:27">
      <c r="A17" t="s">
        <v>21</v>
      </c>
      <c r="B17" t="s">
        <v>19</v>
      </c>
      <c r="C17" s="26">
        <v>42010</v>
      </c>
      <c r="D17" s="46">
        <v>0.73271990740740733</v>
      </c>
      <c r="F17" s="26">
        <v>42020</v>
      </c>
      <c r="G17">
        <f t="shared" si="0"/>
        <v>6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3</v>
      </c>
      <c r="P17">
        <v>6</v>
      </c>
      <c r="Q17">
        <v>0</v>
      </c>
      <c r="R17">
        <v>0</v>
      </c>
      <c r="S17">
        <v>5</v>
      </c>
      <c r="T17">
        <v>0</v>
      </c>
      <c r="U17">
        <v>0</v>
      </c>
      <c r="V17">
        <v>4</v>
      </c>
      <c r="W17">
        <f t="shared" si="1"/>
        <v>19</v>
      </c>
      <c r="Y17">
        <v>16</v>
      </c>
      <c r="Z17">
        <v>6</v>
      </c>
      <c r="AA17">
        <v>19</v>
      </c>
    </row>
    <row r="18" spans="1:27">
      <c r="A18" t="s">
        <v>22</v>
      </c>
      <c r="B18" t="s">
        <v>19</v>
      </c>
      <c r="C18" s="26">
        <v>42010</v>
      </c>
      <c r="D18" s="46">
        <v>0.73271990740740733</v>
      </c>
      <c r="F18" s="26">
        <v>42021</v>
      </c>
      <c r="G18">
        <f t="shared" si="0"/>
        <v>7</v>
      </c>
      <c r="W18">
        <f t="shared" si="1"/>
        <v>0</v>
      </c>
      <c r="Y18">
        <v>17</v>
      </c>
      <c r="Z18">
        <v>7</v>
      </c>
      <c r="AA18">
        <v>0</v>
      </c>
    </row>
    <row r="19" spans="1:27">
      <c r="A19" t="s">
        <v>23</v>
      </c>
      <c r="B19" t="s">
        <v>24</v>
      </c>
      <c r="C19" s="26">
        <v>42010</v>
      </c>
      <c r="D19" s="46">
        <v>0.74204861111111109</v>
      </c>
      <c r="F19" s="26">
        <v>42022</v>
      </c>
      <c r="G19">
        <f t="shared" si="0"/>
        <v>1</v>
      </c>
      <c r="W19">
        <f t="shared" si="1"/>
        <v>0</v>
      </c>
      <c r="Y19">
        <v>18</v>
      </c>
      <c r="Z19">
        <v>1</v>
      </c>
      <c r="AA19">
        <v>0</v>
      </c>
    </row>
    <row r="20" spans="1:27">
      <c r="A20" t="s">
        <v>25</v>
      </c>
      <c r="B20" t="s">
        <v>26</v>
      </c>
      <c r="C20" s="26">
        <v>42010</v>
      </c>
      <c r="D20" s="46">
        <v>0.92246527777777787</v>
      </c>
      <c r="F20" s="26">
        <v>42023</v>
      </c>
      <c r="G20">
        <f t="shared" si="0"/>
        <v>2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f t="shared" si="1"/>
        <v>2</v>
      </c>
      <c r="Y20">
        <v>19</v>
      </c>
      <c r="Z20">
        <v>2</v>
      </c>
      <c r="AA20">
        <v>2</v>
      </c>
    </row>
    <row r="21" spans="1:27">
      <c r="A21" t="s">
        <v>27</v>
      </c>
      <c r="B21" t="s">
        <v>11</v>
      </c>
      <c r="C21" s="26">
        <v>42010</v>
      </c>
      <c r="D21" s="46">
        <v>0.93202546296296296</v>
      </c>
      <c r="F21" s="26">
        <v>42024</v>
      </c>
      <c r="G21">
        <f t="shared" si="0"/>
        <v>3</v>
      </c>
      <c r="H21">
        <v>0</v>
      </c>
      <c r="I21">
        <v>0</v>
      </c>
      <c r="J21">
        <v>0</v>
      </c>
      <c r="K21">
        <v>0</v>
      </c>
      <c r="L21">
        <v>3</v>
      </c>
      <c r="M21">
        <v>3</v>
      </c>
      <c r="N21">
        <v>0</v>
      </c>
      <c r="O21">
        <v>4</v>
      </c>
      <c r="P21">
        <v>1</v>
      </c>
      <c r="Q21">
        <v>0</v>
      </c>
      <c r="R21">
        <v>5</v>
      </c>
      <c r="S21">
        <v>0</v>
      </c>
      <c r="T21">
        <v>0</v>
      </c>
      <c r="U21">
        <v>0</v>
      </c>
      <c r="V21">
        <v>0</v>
      </c>
      <c r="W21">
        <f t="shared" si="1"/>
        <v>16</v>
      </c>
      <c r="Y21">
        <v>20</v>
      </c>
      <c r="Z21">
        <v>3</v>
      </c>
      <c r="AA21">
        <v>16</v>
      </c>
    </row>
    <row r="22" spans="1:27">
      <c r="A22" t="s">
        <v>28</v>
      </c>
      <c r="B22" t="s">
        <v>26</v>
      </c>
      <c r="C22" s="26">
        <v>42011</v>
      </c>
      <c r="D22" s="46">
        <v>6.6608796296296291E-2</v>
      </c>
      <c r="F22" s="26">
        <v>42025</v>
      </c>
      <c r="G22">
        <f t="shared" si="0"/>
        <v>4</v>
      </c>
      <c r="W22">
        <f t="shared" si="1"/>
        <v>0</v>
      </c>
      <c r="Y22">
        <v>21</v>
      </c>
      <c r="Z22">
        <v>4</v>
      </c>
      <c r="AA22">
        <v>0</v>
      </c>
    </row>
    <row r="23" spans="1:27">
      <c r="A23" t="s">
        <v>29</v>
      </c>
      <c r="B23" t="s">
        <v>1</v>
      </c>
      <c r="C23" s="26">
        <v>42011</v>
      </c>
      <c r="D23" s="46">
        <v>0.13614583333333333</v>
      </c>
      <c r="F23" s="26">
        <v>42026</v>
      </c>
      <c r="G23">
        <f t="shared" si="0"/>
        <v>5</v>
      </c>
      <c r="H23">
        <v>0</v>
      </c>
      <c r="I23">
        <v>2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</v>
      </c>
      <c r="S23">
        <v>0</v>
      </c>
      <c r="T23">
        <v>0</v>
      </c>
      <c r="U23">
        <v>1</v>
      </c>
      <c r="V23">
        <v>0</v>
      </c>
      <c r="W23">
        <f t="shared" si="1"/>
        <v>6</v>
      </c>
      <c r="Y23">
        <v>22</v>
      </c>
      <c r="Z23">
        <v>5</v>
      </c>
      <c r="AA23">
        <v>6</v>
      </c>
    </row>
    <row r="24" spans="1:27">
      <c r="A24" t="s">
        <v>30</v>
      </c>
      <c r="B24" t="s">
        <v>4</v>
      </c>
      <c r="C24" s="26">
        <v>42011</v>
      </c>
      <c r="D24" s="46">
        <v>0.18837962962962962</v>
      </c>
      <c r="F24" s="26">
        <v>42027</v>
      </c>
      <c r="G24">
        <f t="shared" si="0"/>
        <v>6</v>
      </c>
      <c r="H24">
        <v>0</v>
      </c>
      <c r="I24">
        <v>0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3</v>
      </c>
      <c r="S24">
        <v>0</v>
      </c>
      <c r="T24">
        <v>0</v>
      </c>
      <c r="U24">
        <v>0</v>
      </c>
      <c r="V24">
        <v>0</v>
      </c>
      <c r="W24">
        <f t="shared" si="1"/>
        <v>4</v>
      </c>
      <c r="Y24">
        <v>23</v>
      </c>
      <c r="Z24">
        <v>6</v>
      </c>
      <c r="AA24">
        <v>4</v>
      </c>
    </row>
    <row r="25" spans="1:27">
      <c r="A25" t="s">
        <v>31</v>
      </c>
      <c r="B25" t="s">
        <v>13</v>
      </c>
      <c r="C25" s="26">
        <v>42011</v>
      </c>
      <c r="D25" s="46">
        <v>0.18847222222222224</v>
      </c>
      <c r="F25" s="26">
        <v>42028</v>
      </c>
      <c r="G25">
        <f t="shared" si="0"/>
        <v>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f t="shared" si="1"/>
        <v>1</v>
      </c>
      <c r="Y25">
        <v>24</v>
      </c>
      <c r="Z25">
        <v>7</v>
      </c>
      <c r="AA25">
        <v>1</v>
      </c>
    </row>
    <row r="26" spans="1:27">
      <c r="A26" t="s">
        <v>32</v>
      </c>
      <c r="B26" t="s">
        <v>13</v>
      </c>
      <c r="C26" s="26">
        <v>42011</v>
      </c>
      <c r="D26" s="46">
        <v>0.18858796296296296</v>
      </c>
      <c r="F26" s="26">
        <v>42029</v>
      </c>
      <c r="G26">
        <f t="shared" si="0"/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</v>
      </c>
      <c r="V26">
        <v>0</v>
      </c>
      <c r="W26">
        <f t="shared" si="1"/>
        <v>8</v>
      </c>
      <c r="Y26">
        <v>25</v>
      </c>
      <c r="Z26">
        <v>1</v>
      </c>
      <c r="AA26">
        <v>8</v>
      </c>
    </row>
    <row r="27" spans="1:27">
      <c r="A27" t="s">
        <v>33</v>
      </c>
      <c r="B27" t="s">
        <v>13</v>
      </c>
      <c r="C27" s="26">
        <v>42011</v>
      </c>
      <c r="D27" s="46">
        <v>0.18879629629629627</v>
      </c>
      <c r="F27" s="26">
        <v>42030</v>
      </c>
      <c r="G27">
        <f t="shared" si="0"/>
        <v>2</v>
      </c>
      <c r="W27">
        <f t="shared" si="1"/>
        <v>0</v>
      </c>
      <c r="Y27">
        <v>26</v>
      </c>
      <c r="Z27">
        <v>2</v>
      </c>
      <c r="AA27">
        <v>0</v>
      </c>
    </row>
    <row r="28" spans="1:27">
      <c r="A28" t="s">
        <v>34</v>
      </c>
      <c r="B28" t="s">
        <v>13</v>
      </c>
      <c r="C28" s="26">
        <v>42011</v>
      </c>
      <c r="D28" s="46">
        <v>0.18880787037037039</v>
      </c>
      <c r="F28" s="26">
        <v>42031</v>
      </c>
      <c r="G28">
        <f t="shared" si="0"/>
        <v>3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f t="shared" si="1"/>
        <v>1</v>
      </c>
      <c r="Y28">
        <v>27</v>
      </c>
      <c r="Z28">
        <v>3</v>
      </c>
      <c r="AA28">
        <v>1</v>
      </c>
    </row>
    <row r="29" spans="1:27">
      <c r="A29" t="s">
        <v>35</v>
      </c>
      <c r="B29" t="s">
        <v>13</v>
      </c>
      <c r="C29" s="26">
        <v>42011</v>
      </c>
      <c r="D29" s="46">
        <v>0.18880787037037039</v>
      </c>
      <c r="F29" s="26">
        <v>42032</v>
      </c>
      <c r="G29">
        <f t="shared" si="0"/>
        <v>4</v>
      </c>
      <c r="H29">
        <v>0</v>
      </c>
      <c r="I29">
        <v>0</v>
      </c>
      <c r="J29">
        <v>0</v>
      </c>
      <c r="K29">
        <v>0</v>
      </c>
      <c r="L29">
        <v>1</v>
      </c>
      <c r="M29">
        <v>1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f t="shared" si="1"/>
        <v>3</v>
      </c>
      <c r="Y29">
        <v>28</v>
      </c>
      <c r="Z29">
        <v>4</v>
      </c>
      <c r="AA29">
        <v>3</v>
      </c>
    </row>
    <row r="30" spans="1:27">
      <c r="A30" t="s">
        <v>36</v>
      </c>
      <c r="B30" t="s">
        <v>4</v>
      </c>
      <c r="C30" s="26">
        <v>42012</v>
      </c>
      <c r="D30" s="46">
        <v>2.1215277777777777E-2</v>
      </c>
      <c r="F30" s="26">
        <v>42033</v>
      </c>
      <c r="G30">
        <f t="shared" si="0"/>
        <v>5</v>
      </c>
      <c r="H30">
        <v>0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f t="shared" si="1"/>
        <v>4</v>
      </c>
      <c r="Y30">
        <v>29</v>
      </c>
      <c r="Z30">
        <v>5</v>
      </c>
      <c r="AA30">
        <v>4</v>
      </c>
    </row>
    <row r="31" spans="1:27">
      <c r="A31" t="s">
        <v>37</v>
      </c>
      <c r="B31" t="s">
        <v>26</v>
      </c>
      <c r="C31" s="26">
        <v>42012</v>
      </c>
      <c r="D31" s="46">
        <v>0.1265162037037037</v>
      </c>
      <c r="F31" s="26">
        <v>42034</v>
      </c>
      <c r="G31">
        <f t="shared" si="0"/>
        <v>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2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f t="shared" si="1"/>
        <v>2</v>
      </c>
      <c r="Y31">
        <v>30</v>
      </c>
      <c r="Z31">
        <v>6</v>
      </c>
      <c r="AA31">
        <v>2</v>
      </c>
    </row>
    <row r="32" spans="1:27">
      <c r="A32" t="s">
        <v>38</v>
      </c>
      <c r="B32" t="s">
        <v>13</v>
      </c>
      <c r="C32" s="26">
        <v>42013</v>
      </c>
      <c r="D32" s="46">
        <v>1.3391203703703704E-2</v>
      </c>
      <c r="F32" s="26">
        <v>42035</v>
      </c>
      <c r="G32">
        <f t="shared" si="0"/>
        <v>7</v>
      </c>
      <c r="W32">
        <f t="shared" si="1"/>
        <v>0</v>
      </c>
      <c r="Y32">
        <v>31</v>
      </c>
      <c r="Z32">
        <v>7</v>
      </c>
      <c r="AA32">
        <v>0</v>
      </c>
    </row>
    <row r="33" spans="1:27">
      <c r="A33" t="s">
        <v>39</v>
      </c>
      <c r="B33" t="s">
        <v>19</v>
      </c>
      <c r="C33" s="26">
        <v>42013</v>
      </c>
      <c r="D33" s="46">
        <v>2.5312500000000002E-2</v>
      </c>
      <c r="F33" s="26">
        <v>42036</v>
      </c>
      <c r="G33">
        <f t="shared" si="0"/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5</v>
      </c>
      <c r="S33">
        <v>0</v>
      </c>
      <c r="T33">
        <v>0</v>
      </c>
      <c r="U33">
        <v>0</v>
      </c>
      <c r="V33">
        <v>0</v>
      </c>
      <c r="W33">
        <f t="shared" si="1"/>
        <v>5</v>
      </c>
      <c r="Y33">
        <v>32</v>
      </c>
      <c r="Z33">
        <v>1</v>
      </c>
      <c r="AA33">
        <v>5</v>
      </c>
    </row>
    <row r="34" spans="1:27">
      <c r="A34" t="s">
        <v>40</v>
      </c>
      <c r="B34" t="s">
        <v>41</v>
      </c>
      <c r="C34" s="26">
        <v>42013</v>
      </c>
      <c r="D34" s="46">
        <v>0.86142361111111121</v>
      </c>
      <c r="F34" s="26">
        <v>42037</v>
      </c>
      <c r="G34">
        <f t="shared" si="0"/>
        <v>2</v>
      </c>
      <c r="H34">
        <v>0</v>
      </c>
      <c r="I34">
        <v>1</v>
      </c>
      <c r="J34">
        <v>1</v>
      </c>
      <c r="K34">
        <v>0</v>
      </c>
      <c r="L34">
        <v>3</v>
      </c>
      <c r="M34">
        <v>6</v>
      </c>
      <c r="N34">
        <v>1</v>
      </c>
      <c r="O34">
        <v>1</v>
      </c>
      <c r="P34">
        <v>1</v>
      </c>
      <c r="Q34">
        <v>0</v>
      </c>
      <c r="R34">
        <v>2</v>
      </c>
      <c r="S34">
        <v>0</v>
      </c>
      <c r="T34">
        <v>0</v>
      </c>
      <c r="U34">
        <v>2</v>
      </c>
      <c r="V34">
        <v>0</v>
      </c>
      <c r="W34">
        <f t="shared" si="1"/>
        <v>18</v>
      </c>
      <c r="Y34">
        <v>33</v>
      </c>
      <c r="Z34">
        <v>2</v>
      </c>
      <c r="AA34">
        <v>18</v>
      </c>
    </row>
    <row r="35" spans="1:27">
      <c r="A35" t="s">
        <v>42</v>
      </c>
      <c r="B35" t="s">
        <v>41</v>
      </c>
      <c r="C35" s="26">
        <v>42013</v>
      </c>
      <c r="D35" s="46">
        <v>0.86164351851851861</v>
      </c>
      <c r="F35" s="26">
        <v>42039</v>
      </c>
      <c r="G35">
        <f t="shared" si="0"/>
        <v>4</v>
      </c>
      <c r="H35">
        <v>0</v>
      </c>
      <c r="I35">
        <v>1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f t="shared" si="1"/>
        <v>2</v>
      </c>
      <c r="Y35">
        <v>34</v>
      </c>
      <c r="Z35">
        <v>4</v>
      </c>
      <c r="AA35">
        <v>2</v>
      </c>
    </row>
    <row r="36" spans="1:27">
      <c r="A36" t="s">
        <v>43</v>
      </c>
      <c r="B36" t="s">
        <v>13</v>
      </c>
      <c r="C36" s="26">
        <v>42013</v>
      </c>
      <c r="D36" s="46">
        <v>0.86312500000000003</v>
      </c>
      <c r="F36" s="26">
        <v>42040</v>
      </c>
      <c r="G36">
        <f t="shared" si="0"/>
        <v>5</v>
      </c>
      <c r="H36">
        <v>0</v>
      </c>
      <c r="I36">
        <v>0</v>
      </c>
      <c r="J36">
        <v>2</v>
      </c>
      <c r="K36">
        <v>0</v>
      </c>
      <c r="L36">
        <v>0</v>
      </c>
      <c r="M36">
        <v>2</v>
      </c>
      <c r="N36">
        <v>0</v>
      </c>
      <c r="O36" s="42">
        <v>11</v>
      </c>
      <c r="P36">
        <v>0</v>
      </c>
      <c r="Q36">
        <v>0</v>
      </c>
      <c r="R36">
        <v>7</v>
      </c>
      <c r="S36">
        <v>0</v>
      </c>
      <c r="T36">
        <v>0</v>
      </c>
      <c r="U36">
        <v>2</v>
      </c>
      <c r="V36">
        <v>0</v>
      </c>
      <c r="W36">
        <f t="shared" si="1"/>
        <v>24</v>
      </c>
      <c r="Y36">
        <v>35</v>
      </c>
      <c r="Z36">
        <v>5</v>
      </c>
      <c r="AA36">
        <v>24</v>
      </c>
    </row>
    <row r="37" spans="1:27">
      <c r="A37" t="s">
        <v>44</v>
      </c>
      <c r="B37" t="s">
        <v>13</v>
      </c>
      <c r="C37" s="26">
        <v>42013</v>
      </c>
      <c r="D37" s="46">
        <v>0.86313657407407407</v>
      </c>
      <c r="F37" s="26">
        <v>42041</v>
      </c>
      <c r="G37">
        <f t="shared" si="0"/>
        <v>6</v>
      </c>
      <c r="H37">
        <v>0</v>
      </c>
      <c r="I37">
        <v>0</v>
      </c>
      <c r="J37">
        <v>0</v>
      </c>
      <c r="K37">
        <v>1</v>
      </c>
      <c r="L37">
        <v>3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4</v>
      </c>
      <c r="V37">
        <v>0</v>
      </c>
      <c r="W37">
        <f t="shared" si="1"/>
        <v>9</v>
      </c>
      <c r="Y37">
        <v>36</v>
      </c>
      <c r="Z37">
        <v>6</v>
      </c>
      <c r="AA37">
        <v>9</v>
      </c>
    </row>
    <row r="38" spans="1:27">
      <c r="A38" t="s">
        <v>45</v>
      </c>
      <c r="B38" t="s">
        <v>13</v>
      </c>
      <c r="C38" s="26">
        <v>42013</v>
      </c>
      <c r="D38" s="46">
        <v>0.86314814814814811</v>
      </c>
      <c r="F38" s="26">
        <v>42042</v>
      </c>
      <c r="G38">
        <f t="shared" si="0"/>
        <v>7</v>
      </c>
      <c r="W38">
        <f t="shared" si="1"/>
        <v>0</v>
      </c>
      <c r="Y38">
        <v>37</v>
      </c>
      <c r="Z38">
        <v>7</v>
      </c>
      <c r="AA38">
        <v>0</v>
      </c>
    </row>
    <row r="39" spans="1:27">
      <c r="A39" t="s">
        <v>46</v>
      </c>
      <c r="B39" t="s">
        <v>13</v>
      </c>
      <c r="C39" s="26">
        <v>42013</v>
      </c>
      <c r="D39" s="46">
        <v>0.86322916666666671</v>
      </c>
      <c r="F39" s="26">
        <v>42043</v>
      </c>
      <c r="G39">
        <f t="shared" si="0"/>
        <v>1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1</v>
      </c>
      <c r="W39">
        <f t="shared" si="1"/>
        <v>4</v>
      </c>
      <c r="Y39">
        <v>38</v>
      </c>
      <c r="Z39">
        <v>1</v>
      </c>
      <c r="AA39">
        <v>4</v>
      </c>
    </row>
    <row r="40" spans="1:27">
      <c r="A40" t="s">
        <v>47</v>
      </c>
      <c r="B40" t="s">
        <v>48</v>
      </c>
      <c r="C40" s="26">
        <v>42013</v>
      </c>
      <c r="D40" s="46">
        <v>0.8775115740740741</v>
      </c>
      <c r="F40" s="26">
        <v>42044</v>
      </c>
      <c r="G40">
        <f t="shared" si="0"/>
        <v>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3</v>
      </c>
      <c r="Q40">
        <v>0</v>
      </c>
      <c r="R40">
        <v>0</v>
      </c>
      <c r="S40">
        <v>6</v>
      </c>
      <c r="T40">
        <v>0</v>
      </c>
      <c r="U40">
        <v>0</v>
      </c>
      <c r="V40">
        <v>0</v>
      </c>
      <c r="W40">
        <f t="shared" si="1"/>
        <v>9</v>
      </c>
      <c r="Y40">
        <v>39</v>
      </c>
      <c r="Z40">
        <v>2</v>
      </c>
      <c r="AA40">
        <v>9</v>
      </c>
    </row>
    <row r="41" spans="1:27">
      <c r="A41" t="s">
        <v>49</v>
      </c>
      <c r="B41" t="s">
        <v>48</v>
      </c>
      <c r="C41" s="26">
        <v>42013</v>
      </c>
      <c r="D41" s="46">
        <v>0.92825231481481485</v>
      </c>
      <c r="F41" s="26">
        <v>42045</v>
      </c>
      <c r="G41">
        <f t="shared" si="0"/>
        <v>3</v>
      </c>
      <c r="H41">
        <v>2</v>
      </c>
      <c r="I41">
        <v>2</v>
      </c>
      <c r="J41">
        <v>0</v>
      </c>
      <c r="K41">
        <v>0</v>
      </c>
      <c r="L41">
        <v>0</v>
      </c>
      <c r="M41">
        <v>0</v>
      </c>
      <c r="N41">
        <v>0</v>
      </c>
      <c r="O41">
        <v>3</v>
      </c>
      <c r="P41">
        <v>2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f t="shared" si="1"/>
        <v>9</v>
      </c>
      <c r="Y41">
        <v>40</v>
      </c>
      <c r="Z41">
        <v>3</v>
      </c>
      <c r="AA41">
        <v>9</v>
      </c>
    </row>
    <row r="42" spans="1:27">
      <c r="A42" t="s">
        <v>50</v>
      </c>
      <c r="B42" t="s">
        <v>48</v>
      </c>
      <c r="C42" s="26">
        <v>42013</v>
      </c>
      <c r="D42" s="46">
        <v>0.92836805555555557</v>
      </c>
      <c r="F42" s="26">
        <v>42046</v>
      </c>
      <c r="G42">
        <f t="shared" si="0"/>
        <v>4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2</v>
      </c>
      <c r="S42">
        <v>0</v>
      </c>
      <c r="T42">
        <v>1</v>
      </c>
      <c r="U42">
        <v>0</v>
      </c>
      <c r="V42">
        <v>0</v>
      </c>
      <c r="W42">
        <f t="shared" si="1"/>
        <v>4</v>
      </c>
      <c r="Y42">
        <v>41</v>
      </c>
      <c r="Z42">
        <v>4</v>
      </c>
      <c r="AA42">
        <v>4</v>
      </c>
    </row>
    <row r="43" spans="1:27">
      <c r="A43" t="s">
        <v>51</v>
      </c>
      <c r="B43" t="s">
        <v>48</v>
      </c>
      <c r="C43" s="26">
        <v>42013</v>
      </c>
      <c r="D43" s="46">
        <v>0.92836805555555557</v>
      </c>
      <c r="F43" s="26">
        <v>42047</v>
      </c>
      <c r="G43">
        <f t="shared" si="0"/>
        <v>5</v>
      </c>
      <c r="H43">
        <v>0</v>
      </c>
      <c r="I43">
        <v>2</v>
      </c>
      <c r="J43">
        <v>1</v>
      </c>
      <c r="K43">
        <v>0</v>
      </c>
      <c r="L43">
        <v>0</v>
      </c>
      <c r="M43">
        <v>0</v>
      </c>
      <c r="N43">
        <v>4</v>
      </c>
      <c r="O43">
        <v>7</v>
      </c>
      <c r="P43">
        <v>0</v>
      </c>
      <c r="Q43">
        <v>0</v>
      </c>
      <c r="R43">
        <v>1</v>
      </c>
      <c r="S43">
        <v>2</v>
      </c>
      <c r="T43">
        <v>0</v>
      </c>
      <c r="U43">
        <v>0</v>
      </c>
      <c r="V43">
        <v>0</v>
      </c>
      <c r="W43">
        <f t="shared" si="1"/>
        <v>17</v>
      </c>
      <c r="Y43">
        <v>42</v>
      </c>
      <c r="Z43">
        <v>5</v>
      </c>
      <c r="AA43">
        <v>17</v>
      </c>
    </row>
    <row r="44" spans="1:27">
      <c r="A44" t="s">
        <v>52</v>
      </c>
      <c r="B44" t="s">
        <v>48</v>
      </c>
      <c r="C44" s="26">
        <v>42013</v>
      </c>
      <c r="D44" s="46">
        <v>0.92836805555555557</v>
      </c>
      <c r="F44" s="26">
        <v>42048</v>
      </c>
      <c r="G44">
        <f t="shared" si="0"/>
        <v>6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8</v>
      </c>
      <c r="O44">
        <v>0</v>
      </c>
      <c r="P44">
        <v>2</v>
      </c>
      <c r="Q44">
        <v>0</v>
      </c>
      <c r="R44">
        <v>2</v>
      </c>
      <c r="S44">
        <v>0</v>
      </c>
      <c r="T44">
        <v>0</v>
      </c>
      <c r="U44">
        <v>0</v>
      </c>
      <c r="V44">
        <v>0</v>
      </c>
      <c r="W44">
        <f t="shared" si="1"/>
        <v>13</v>
      </c>
      <c r="Y44">
        <v>43</v>
      </c>
      <c r="Z44">
        <v>6</v>
      </c>
      <c r="AA44">
        <v>13</v>
      </c>
    </row>
    <row r="45" spans="1:27">
      <c r="A45" t="s">
        <v>53</v>
      </c>
      <c r="B45" t="s">
        <v>48</v>
      </c>
      <c r="C45" s="26">
        <v>42013</v>
      </c>
      <c r="D45" s="46">
        <v>0.92847222222222225</v>
      </c>
      <c r="F45" s="26">
        <v>42049</v>
      </c>
      <c r="G45">
        <f t="shared" si="0"/>
        <v>7</v>
      </c>
      <c r="H45">
        <v>0</v>
      </c>
      <c r="I45">
        <v>0</v>
      </c>
      <c r="J45">
        <v>0</v>
      </c>
      <c r="K45">
        <v>0</v>
      </c>
      <c r="L45">
        <v>2</v>
      </c>
      <c r="M45">
        <v>3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f t="shared" si="1"/>
        <v>6</v>
      </c>
      <c r="Y45">
        <v>44</v>
      </c>
      <c r="Z45">
        <v>7</v>
      </c>
      <c r="AA45">
        <v>6</v>
      </c>
    </row>
    <row r="46" spans="1:27">
      <c r="A46" t="s">
        <v>54</v>
      </c>
      <c r="B46" t="s">
        <v>48</v>
      </c>
      <c r="C46" s="26">
        <v>42013</v>
      </c>
      <c r="D46" s="46">
        <v>0.92847222222222225</v>
      </c>
      <c r="F46" s="26">
        <v>42050</v>
      </c>
      <c r="G46">
        <f t="shared" si="0"/>
        <v>1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f t="shared" si="1"/>
        <v>1</v>
      </c>
      <c r="Y46">
        <v>45</v>
      </c>
      <c r="Z46">
        <v>1</v>
      </c>
      <c r="AA46">
        <v>1</v>
      </c>
    </row>
    <row r="47" spans="1:27">
      <c r="A47" t="s">
        <v>55</v>
      </c>
      <c r="B47" t="s">
        <v>48</v>
      </c>
      <c r="C47" s="26">
        <v>42013</v>
      </c>
      <c r="D47" s="46">
        <v>0.92847222222222225</v>
      </c>
      <c r="F47" s="26">
        <v>42051</v>
      </c>
      <c r="G47">
        <f t="shared" si="0"/>
        <v>2</v>
      </c>
      <c r="H47">
        <v>0</v>
      </c>
      <c r="I47">
        <v>0</v>
      </c>
      <c r="J47">
        <v>1</v>
      </c>
      <c r="K47">
        <v>0</v>
      </c>
      <c r="L47">
        <v>0</v>
      </c>
      <c r="M47">
        <v>0</v>
      </c>
      <c r="N47">
        <v>1</v>
      </c>
      <c r="O47">
        <v>1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f t="shared" si="1"/>
        <v>4</v>
      </c>
      <c r="Y47">
        <v>46</v>
      </c>
      <c r="Z47">
        <v>2</v>
      </c>
      <c r="AA47">
        <v>4</v>
      </c>
    </row>
    <row r="48" spans="1:27">
      <c r="A48" t="s">
        <v>56</v>
      </c>
      <c r="B48" t="s">
        <v>48</v>
      </c>
      <c r="C48" s="26">
        <v>42013</v>
      </c>
      <c r="D48" s="46">
        <v>0.92847222222222225</v>
      </c>
      <c r="F48" s="26">
        <v>42052</v>
      </c>
      <c r="G48">
        <f t="shared" si="0"/>
        <v>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2</v>
      </c>
      <c r="O48">
        <v>0</v>
      </c>
      <c r="P48">
        <v>3</v>
      </c>
      <c r="Q48">
        <v>3</v>
      </c>
      <c r="R48">
        <v>1</v>
      </c>
      <c r="S48">
        <v>1</v>
      </c>
      <c r="T48">
        <v>0</v>
      </c>
      <c r="U48">
        <v>0</v>
      </c>
      <c r="V48">
        <v>0</v>
      </c>
      <c r="W48">
        <f t="shared" si="1"/>
        <v>10</v>
      </c>
      <c r="Y48">
        <v>47</v>
      </c>
      <c r="Z48">
        <v>3</v>
      </c>
      <c r="AA48">
        <v>10</v>
      </c>
    </row>
    <row r="49" spans="1:27">
      <c r="A49" t="s">
        <v>57</v>
      </c>
      <c r="B49" t="s">
        <v>48</v>
      </c>
      <c r="C49" s="26">
        <v>42013</v>
      </c>
      <c r="D49" s="46">
        <v>0.92847222222222225</v>
      </c>
      <c r="F49" s="26">
        <v>42053</v>
      </c>
      <c r="G49">
        <f t="shared" si="0"/>
        <v>4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42">
        <v>27</v>
      </c>
      <c r="P49">
        <v>1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f t="shared" si="1"/>
        <v>29</v>
      </c>
      <c r="Y49">
        <v>48</v>
      </c>
      <c r="Z49">
        <v>4</v>
      </c>
      <c r="AA49">
        <v>29</v>
      </c>
    </row>
    <row r="50" spans="1:27">
      <c r="A50" t="s">
        <v>58</v>
      </c>
      <c r="B50" t="s">
        <v>48</v>
      </c>
      <c r="C50" s="26">
        <v>42013</v>
      </c>
      <c r="D50" s="46">
        <v>0.92847222222222225</v>
      </c>
      <c r="F50" s="26">
        <v>42054</v>
      </c>
      <c r="G50">
        <f t="shared" si="0"/>
        <v>5</v>
      </c>
      <c r="H50">
        <v>0</v>
      </c>
      <c r="I50">
        <v>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f t="shared" si="1"/>
        <v>3</v>
      </c>
      <c r="Y50">
        <v>49</v>
      </c>
      <c r="Z50">
        <v>5</v>
      </c>
      <c r="AA50">
        <v>3</v>
      </c>
    </row>
    <row r="51" spans="1:27">
      <c r="A51" t="s">
        <v>59</v>
      </c>
      <c r="B51" t="s">
        <v>48</v>
      </c>
      <c r="C51" s="26">
        <v>42013</v>
      </c>
      <c r="D51" s="46">
        <v>0.92857638888888883</v>
      </c>
    </row>
    <row r="52" spans="1:27">
      <c r="A52" t="s">
        <v>60</v>
      </c>
      <c r="B52" t="s">
        <v>48</v>
      </c>
      <c r="C52" s="26">
        <v>42013</v>
      </c>
      <c r="D52" s="46">
        <v>0.92857638888888883</v>
      </c>
    </row>
    <row r="53" spans="1:27">
      <c r="A53" t="s">
        <v>61</v>
      </c>
      <c r="B53" t="s">
        <v>48</v>
      </c>
      <c r="C53" s="26">
        <v>42013</v>
      </c>
      <c r="D53" s="46">
        <v>0.92857638888888883</v>
      </c>
    </row>
    <row r="54" spans="1:27">
      <c r="A54" t="s">
        <v>62</v>
      </c>
      <c r="B54" t="s">
        <v>48</v>
      </c>
      <c r="C54" s="26">
        <v>42013</v>
      </c>
      <c r="D54" s="46">
        <v>0.92857638888888883</v>
      </c>
    </row>
    <row r="55" spans="1:27">
      <c r="A55" t="s">
        <v>63</v>
      </c>
      <c r="B55" t="s">
        <v>48</v>
      </c>
      <c r="C55" s="26">
        <v>42013</v>
      </c>
      <c r="D55" s="46">
        <v>0.92857638888888883</v>
      </c>
    </row>
    <row r="56" spans="1:27">
      <c r="A56" t="s">
        <v>64</v>
      </c>
      <c r="B56" t="s">
        <v>48</v>
      </c>
      <c r="C56" s="26">
        <v>42013</v>
      </c>
      <c r="D56" s="46">
        <v>0.92857638888888883</v>
      </c>
    </row>
    <row r="57" spans="1:27">
      <c r="A57" t="s">
        <v>65</v>
      </c>
      <c r="B57" t="s">
        <v>48</v>
      </c>
      <c r="C57" s="26">
        <v>42013</v>
      </c>
      <c r="D57" s="46">
        <v>0.92868055555555562</v>
      </c>
    </row>
    <row r="58" spans="1:27">
      <c r="A58" t="s">
        <v>66</v>
      </c>
      <c r="B58" t="s">
        <v>48</v>
      </c>
      <c r="C58" s="26">
        <v>42013</v>
      </c>
      <c r="D58" s="46">
        <v>0.92868055555555562</v>
      </c>
    </row>
    <row r="59" spans="1:27">
      <c r="A59" t="s">
        <v>67</v>
      </c>
      <c r="B59" t="s">
        <v>48</v>
      </c>
      <c r="C59" s="26">
        <v>42013</v>
      </c>
      <c r="D59" s="46">
        <v>0.92878472222222219</v>
      </c>
    </row>
    <row r="60" spans="1:27">
      <c r="A60" t="s">
        <v>68</v>
      </c>
      <c r="B60" t="s">
        <v>48</v>
      </c>
      <c r="C60" s="26">
        <v>42013</v>
      </c>
      <c r="D60" s="46">
        <v>0.92878472222222219</v>
      </c>
    </row>
    <row r="61" spans="1:27">
      <c r="A61" t="s">
        <v>69</v>
      </c>
      <c r="B61" t="s">
        <v>70</v>
      </c>
      <c r="C61" s="26">
        <v>42014</v>
      </c>
      <c r="D61" s="46">
        <v>3.9467592592592592E-3</v>
      </c>
    </row>
    <row r="62" spans="1:27">
      <c r="A62" t="s">
        <v>71</v>
      </c>
      <c r="B62" t="s">
        <v>70</v>
      </c>
      <c r="C62" s="26">
        <v>42014</v>
      </c>
      <c r="D62" s="46">
        <v>5.0347222222222225E-3</v>
      </c>
    </row>
    <row r="63" spans="1:27">
      <c r="A63" t="s">
        <v>72</v>
      </c>
      <c r="B63" t="s">
        <v>19</v>
      </c>
      <c r="C63" s="26">
        <v>42014</v>
      </c>
      <c r="D63" s="46">
        <v>0.77238425925925924</v>
      </c>
    </row>
    <row r="64" spans="1:27">
      <c r="A64" t="s">
        <v>73</v>
      </c>
      <c r="B64" t="s">
        <v>70</v>
      </c>
      <c r="C64" s="26">
        <v>42016</v>
      </c>
      <c r="D64" s="46">
        <v>1.383101851851852E-2</v>
      </c>
    </row>
    <row r="65" spans="1:4">
      <c r="A65" t="s">
        <v>74</v>
      </c>
      <c r="B65" t="s">
        <v>75</v>
      </c>
      <c r="C65" s="26">
        <v>42016</v>
      </c>
      <c r="D65" s="46">
        <v>1.982638888888889E-2</v>
      </c>
    </row>
    <row r="66" spans="1:4">
      <c r="A66" t="s">
        <v>76</v>
      </c>
      <c r="B66" t="s">
        <v>26</v>
      </c>
      <c r="C66" s="26">
        <v>42016</v>
      </c>
      <c r="D66" s="46">
        <v>2.0150462962962964E-2</v>
      </c>
    </row>
    <row r="67" spans="1:4">
      <c r="A67" t="s">
        <v>77</v>
      </c>
      <c r="B67" t="s">
        <v>78</v>
      </c>
      <c r="C67" s="26">
        <v>42016</v>
      </c>
      <c r="D67" s="46">
        <v>0.77694444444444455</v>
      </c>
    </row>
    <row r="68" spans="1:4">
      <c r="A68" t="s">
        <v>79</v>
      </c>
      <c r="B68" t="s">
        <v>26</v>
      </c>
      <c r="C68" s="26">
        <v>42016</v>
      </c>
      <c r="D68" s="46">
        <v>0.81322916666666656</v>
      </c>
    </row>
    <row r="69" spans="1:4">
      <c r="A69" t="s">
        <v>80</v>
      </c>
      <c r="B69" t="s">
        <v>13</v>
      </c>
      <c r="C69" s="26">
        <v>42017</v>
      </c>
      <c r="D69" s="46">
        <v>0.81162037037037038</v>
      </c>
    </row>
    <row r="70" spans="1:4">
      <c r="A70" t="s">
        <v>81</v>
      </c>
      <c r="B70" t="s">
        <v>13</v>
      </c>
      <c r="C70" s="26">
        <v>42017</v>
      </c>
      <c r="D70" s="46">
        <v>0.81163194444444453</v>
      </c>
    </row>
    <row r="71" spans="1:4">
      <c r="A71" t="s">
        <v>82</v>
      </c>
      <c r="B71" t="s">
        <v>13</v>
      </c>
      <c r="C71" s="26">
        <v>42017</v>
      </c>
      <c r="D71" s="46">
        <v>0.81172453703703706</v>
      </c>
    </row>
    <row r="72" spans="1:4">
      <c r="A72" t="s">
        <v>83</v>
      </c>
      <c r="B72" t="s">
        <v>13</v>
      </c>
      <c r="C72" s="26">
        <v>42017</v>
      </c>
      <c r="D72" s="46">
        <v>0.81184027777777779</v>
      </c>
    </row>
    <row r="73" spans="1:4">
      <c r="A73" t="s">
        <v>84</v>
      </c>
      <c r="B73" t="s">
        <v>13</v>
      </c>
      <c r="C73" s="26">
        <v>42017</v>
      </c>
      <c r="D73" s="46">
        <v>0.81193287037037043</v>
      </c>
    </row>
    <row r="74" spans="1:4">
      <c r="A74" t="s">
        <v>85</v>
      </c>
      <c r="B74" t="s">
        <v>13</v>
      </c>
      <c r="C74" s="26">
        <v>42017</v>
      </c>
      <c r="D74" s="46">
        <v>0.81195601851851851</v>
      </c>
    </row>
    <row r="75" spans="1:4">
      <c r="A75" t="s">
        <v>86</v>
      </c>
      <c r="B75" t="s">
        <v>13</v>
      </c>
      <c r="C75" s="26">
        <v>42017</v>
      </c>
      <c r="D75" s="46">
        <v>0.81207175925925934</v>
      </c>
    </row>
    <row r="76" spans="1:4">
      <c r="A76" t="s">
        <v>87</v>
      </c>
      <c r="B76" t="s">
        <v>13</v>
      </c>
      <c r="C76" s="26">
        <v>42017</v>
      </c>
      <c r="D76" s="46">
        <v>0.81215277777777783</v>
      </c>
    </row>
    <row r="77" spans="1:4">
      <c r="A77" t="s">
        <v>88</v>
      </c>
      <c r="B77" t="s">
        <v>89</v>
      </c>
      <c r="C77" s="26">
        <v>42017</v>
      </c>
      <c r="D77" s="46">
        <v>0.96348379629629621</v>
      </c>
    </row>
    <row r="78" spans="1:4">
      <c r="A78" t="s">
        <v>90</v>
      </c>
      <c r="B78" t="s">
        <v>89</v>
      </c>
      <c r="C78" s="26">
        <v>42017</v>
      </c>
      <c r="D78" s="46">
        <v>0.96378472222222211</v>
      </c>
    </row>
    <row r="79" spans="1:4">
      <c r="A79" t="s">
        <v>91</v>
      </c>
      <c r="B79" t="s">
        <v>89</v>
      </c>
      <c r="C79" s="26">
        <v>42017</v>
      </c>
      <c r="D79" s="46">
        <v>0.96379629629629626</v>
      </c>
    </row>
    <row r="80" spans="1:4">
      <c r="A80" t="s">
        <v>92</v>
      </c>
      <c r="B80" t="s">
        <v>89</v>
      </c>
      <c r="C80" s="26">
        <v>42017</v>
      </c>
      <c r="D80" s="46">
        <v>0.96391203703703709</v>
      </c>
    </row>
    <row r="81" spans="1:4">
      <c r="A81" t="s">
        <v>93</v>
      </c>
      <c r="B81" t="s">
        <v>89</v>
      </c>
      <c r="C81" s="26">
        <v>42017</v>
      </c>
      <c r="D81" s="46">
        <v>0.96392361111111102</v>
      </c>
    </row>
    <row r="82" spans="1:4">
      <c r="A82" t="s">
        <v>94</v>
      </c>
      <c r="B82" t="s">
        <v>89</v>
      </c>
      <c r="C82" s="26">
        <v>42017</v>
      </c>
      <c r="D82" s="46">
        <v>0.96402777777777782</v>
      </c>
    </row>
    <row r="83" spans="1:4">
      <c r="A83" t="s">
        <v>95</v>
      </c>
      <c r="B83" t="s">
        <v>89</v>
      </c>
      <c r="C83" s="26">
        <v>42017</v>
      </c>
      <c r="D83" s="46">
        <v>0.98587962962962961</v>
      </c>
    </row>
    <row r="84" spans="1:4">
      <c r="A84" t="s">
        <v>96</v>
      </c>
      <c r="B84" t="s">
        <v>89</v>
      </c>
      <c r="C84" s="26">
        <v>42017</v>
      </c>
      <c r="D84" s="46">
        <v>0.98599537037037033</v>
      </c>
    </row>
    <row r="85" spans="1:4">
      <c r="A85" t="s">
        <v>97</v>
      </c>
      <c r="B85" t="s">
        <v>89</v>
      </c>
      <c r="C85" s="26">
        <v>42017</v>
      </c>
      <c r="D85" s="46">
        <v>0.98599537037037033</v>
      </c>
    </row>
    <row r="86" spans="1:4">
      <c r="A86" t="s">
        <v>98</v>
      </c>
      <c r="B86" t="s">
        <v>89</v>
      </c>
      <c r="C86" s="26">
        <v>42017</v>
      </c>
      <c r="D86" s="46">
        <v>0.98599537037037033</v>
      </c>
    </row>
    <row r="87" spans="1:4">
      <c r="A87" t="s">
        <v>99</v>
      </c>
      <c r="B87" t="s">
        <v>89</v>
      </c>
      <c r="C87" s="26">
        <v>42017</v>
      </c>
      <c r="D87" s="46">
        <v>0.98599537037037033</v>
      </c>
    </row>
    <row r="88" spans="1:4">
      <c r="A88" t="s">
        <v>100</v>
      </c>
      <c r="B88" t="s">
        <v>11</v>
      </c>
      <c r="C88" s="26">
        <v>42017</v>
      </c>
      <c r="D88" s="46">
        <v>0.98609953703703701</v>
      </c>
    </row>
    <row r="89" spans="1:4">
      <c r="A89" t="s">
        <v>101</v>
      </c>
      <c r="B89" t="s">
        <v>89</v>
      </c>
      <c r="C89" s="26">
        <v>42017</v>
      </c>
      <c r="D89" s="46">
        <v>0.98611111111111116</v>
      </c>
    </row>
    <row r="90" spans="1:4">
      <c r="A90" t="s">
        <v>102</v>
      </c>
      <c r="B90" t="s">
        <v>4</v>
      </c>
      <c r="C90" s="26">
        <v>42017</v>
      </c>
      <c r="D90" s="46">
        <v>0.9862037037037038</v>
      </c>
    </row>
    <row r="91" spans="1:4">
      <c r="A91" t="s">
        <v>103</v>
      </c>
      <c r="B91" t="s">
        <v>4</v>
      </c>
      <c r="C91" s="26">
        <v>42017</v>
      </c>
      <c r="D91" s="46">
        <v>0.98631944444444442</v>
      </c>
    </row>
    <row r="92" spans="1:4">
      <c r="A92" t="s">
        <v>104</v>
      </c>
      <c r="B92" t="s">
        <v>4</v>
      </c>
      <c r="C92" s="26">
        <v>42017</v>
      </c>
      <c r="D92" s="46">
        <v>0.98633101851851857</v>
      </c>
    </row>
    <row r="93" spans="1:4">
      <c r="A93" t="s">
        <v>105</v>
      </c>
      <c r="B93" t="s">
        <v>4</v>
      </c>
      <c r="C93" s="26">
        <v>42017</v>
      </c>
      <c r="D93" s="46">
        <v>0.98644675925925929</v>
      </c>
    </row>
    <row r="94" spans="1:4">
      <c r="A94" t="s">
        <v>106</v>
      </c>
      <c r="B94" t="s">
        <v>89</v>
      </c>
      <c r="C94" s="26">
        <v>42018</v>
      </c>
      <c r="D94" s="46">
        <v>3.9236111111111112E-3</v>
      </c>
    </row>
    <row r="95" spans="1:4">
      <c r="A95" t="s">
        <v>107</v>
      </c>
      <c r="B95" t="s">
        <v>89</v>
      </c>
      <c r="C95" s="26">
        <v>42018</v>
      </c>
      <c r="D95" s="46">
        <v>4.4675925925925933E-3</v>
      </c>
    </row>
    <row r="96" spans="1:4">
      <c r="A96" t="s">
        <v>108</v>
      </c>
      <c r="B96" t="s">
        <v>109</v>
      </c>
      <c r="C96" s="26">
        <v>42018</v>
      </c>
      <c r="D96" s="46">
        <v>4.7685185185185183E-3</v>
      </c>
    </row>
    <row r="97" spans="1:4">
      <c r="A97" t="s">
        <v>110</v>
      </c>
      <c r="B97" t="s">
        <v>48</v>
      </c>
      <c r="C97" s="26">
        <v>42018</v>
      </c>
      <c r="D97" s="46">
        <v>0.74739583333333337</v>
      </c>
    </row>
    <row r="98" spans="1:4">
      <c r="A98" t="s">
        <v>111</v>
      </c>
      <c r="B98" t="s">
        <v>48</v>
      </c>
      <c r="C98" s="26">
        <v>42018</v>
      </c>
      <c r="D98" s="46">
        <v>0.74739583333333337</v>
      </c>
    </row>
    <row r="99" spans="1:4">
      <c r="A99" t="s">
        <v>112</v>
      </c>
      <c r="B99" t="s">
        <v>48</v>
      </c>
      <c r="C99" s="26">
        <v>42018</v>
      </c>
      <c r="D99" s="46">
        <v>0.74750000000000005</v>
      </c>
    </row>
    <row r="100" spans="1:4">
      <c r="A100" t="s">
        <v>113</v>
      </c>
      <c r="B100" t="s">
        <v>48</v>
      </c>
      <c r="C100" s="26">
        <v>42018</v>
      </c>
      <c r="D100" s="46">
        <v>0.74750000000000005</v>
      </c>
    </row>
    <row r="101" spans="1:4">
      <c r="A101" t="s">
        <v>114</v>
      </c>
      <c r="B101" t="s">
        <v>48</v>
      </c>
      <c r="C101" s="26">
        <v>42018</v>
      </c>
      <c r="D101" s="46">
        <v>0.74760416666666663</v>
      </c>
    </row>
    <row r="102" spans="1:4">
      <c r="A102" t="s">
        <v>115</v>
      </c>
      <c r="B102" t="s">
        <v>48</v>
      </c>
      <c r="C102" s="26">
        <v>42018</v>
      </c>
      <c r="D102" s="46">
        <v>0.74760416666666663</v>
      </c>
    </row>
    <row r="103" spans="1:4">
      <c r="A103" t="s">
        <v>116</v>
      </c>
      <c r="B103" t="s">
        <v>1</v>
      </c>
      <c r="C103" s="26">
        <v>42018</v>
      </c>
      <c r="D103" s="46">
        <v>0.84049768518518519</v>
      </c>
    </row>
    <row r="104" spans="1:4">
      <c r="A104" t="s">
        <v>117</v>
      </c>
      <c r="B104" t="s">
        <v>1</v>
      </c>
      <c r="C104" s="26">
        <v>42018</v>
      </c>
      <c r="D104" s="46">
        <v>0.86989583333333342</v>
      </c>
    </row>
    <row r="105" spans="1:4">
      <c r="A105" t="s">
        <v>118</v>
      </c>
      <c r="B105" t="s">
        <v>1</v>
      </c>
      <c r="C105" s="26">
        <v>42018</v>
      </c>
      <c r="D105" s="46">
        <v>0.87077546296296304</v>
      </c>
    </row>
    <row r="106" spans="1:4">
      <c r="A106" t="s">
        <v>119</v>
      </c>
      <c r="B106" t="s">
        <v>1</v>
      </c>
      <c r="C106" s="26">
        <v>42018</v>
      </c>
      <c r="D106" s="46">
        <v>0.8722685185185185</v>
      </c>
    </row>
    <row r="107" spans="1:4">
      <c r="A107" t="s">
        <v>120</v>
      </c>
      <c r="B107" t="s">
        <v>1</v>
      </c>
      <c r="C107" s="26">
        <v>42018</v>
      </c>
      <c r="D107" s="46">
        <v>0.87537037037037047</v>
      </c>
    </row>
    <row r="108" spans="1:4">
      <c r="A108" t="s">
        <v>121</v>
      </c>
      <c r="B108" t="s">
        <v>1</v>
      </c>
      <c r="C108" s="26">
        <v>42018</v>
      </c>
      <c r="D108" s="46">
        <v>0.9711574074074073</v>
      </c>
    </row>
    <row r="109" spans="1:4">
      <c r="A109" t="s">
        <v>122</v>
      </c>
      <c r="B109" t="s">
        <v>1</v>
      </c>
      <c r="C109" s="26">
        <v>42018</v>
      </c>
      <c r="D109" s="46">
        <v>0.97447916666666667</v>
      </c>
    </row>
    <row r="110" spans="1:4">
      <c r="A110" t="s">
        <v>123</v>
      </c>
      <c r="B110" t="s">
        <v>13</v>
      </c>
      <c r="C110" s="26">
        <v>42018</v>
      </c>
      <c r="D110" s="46">
        <v>0.9984143518518519</v>
      </c>
    </row>
    <row r="111" spans="1:4">
      <c r="A111" t="s">
        <v>124</v>
      </c>
      <c r="B111" t="s">
        <v>1</v>
      </c>
      <c r="C111" s="26">
        <v>42019</v>
      </c>
      <c r="D111" s="46">
        <v>1.4120370370370369E-3</v>
      </c>
    </row>
    <row r="112" spans="1:4">
      <c r="A112" t="s">
        <v>125</v>
      </c>
      <c r="B112" t="s">
        <v>78</v>
      </c>
      <c r="C112" s="26">
        <v>42019</v>
      </c>
      <c r="D112" s="46">
        <v>2.2453703703703702E-3</v>
      </c>
    </row>
    <row r="113" spans="1:4">
      <c r="A113" t="s">
        <v>126</v>
      </c>
      <c r="B113" t="s">
        <v>1</v>
      </c>
      <c r="C113" s="26">
        <v>42019</v>
      </c>
      <c r="D113" s="46">
        <v>3.1134259259259257E-3</v>
      </c>
    </row>
    <row r="114" spans="1:4">
      <c r="A114" t="s">
        <v>127</v>
      </c>
      <c r="B114" t="s">
        <v>1</v>
      </c>
      <c r="C114" s="26">
        <v>42019</v>
      </c>
      <c r="D114" s="46">
        <v>3.7731481481481483E-3</v>
      </c>
    </row>
    <row r="115" spans="1:4">
      <c r="A115" t="s">
        <v>128</v>
      </c>
      <c r="B115" t="s">
        <v>26</v>
      </c>
      <c r="C115" s="26">
        <v>42019</v>
      </c>
      <c r="D115" s="46">
        <v>5.4629629629629637E-3</v>
      </c>
    </row>
    <row r="116" spans="1:4">
      <c r="A116" t="s">
        <v>129</v>
      </c>
      <c r="B116" t="s">
        <v>1</v>
      </c>
      <c r="C116" s="26">
        <v>42019</v>
      </c>
      <c r="D116" s="46">
        <v>6.0185185185185177E-3</v>
      </c>
    </row>
    <row r="117" spans="1:4">
      <c r="A117" t="s">
        <v>130</v>
      </c>
      <c r="B117" t="s">
        <v>1</v>
      </c>
      <c r="C117" s="26">
        <v>42019</v>
      </c>
      <c r="D117" s="46">
        <v>8.0555555555555554E-3</v>
      </c>
    </row>
    <row r="118" spans="1:4">
      <c r="A118" t="s">
        <v>131</v>
      </c>
      <c r="B118" t="s">
        <v>1</v>
      </c>
      <c r="C118" s="26">
        <v>42019</v>
      </c>
      <c r="D118" s="46">
        <v>9.3402777777777772E-3</v>
      </c>
    </row>
    <row r="119" spans="1:4">
      <c r="A119" t="s">
        <v>132</v>
      </c>
      <c r="B119" t="s">
        <v>1</v>
      </c>
      <c r="C119" s="26">
        <v>42019</v>
      </c>
      <c r="D119" s="46">
        <v>1.7928240740740741E-2</v>
      </c>
    </row>
    <row r="120" spans="1:4">
      <c r="A120" t="s">
        <v>133</v>
      </c>
      <c r="B120" t="s">
        <v>1</v>
      </c>
      <c r="C120" s="26">
        <v>42019</v>
      </c>
      <c r="D120" s="46">
        <v>1.7939814814814815E-2</v>
      </c>
    </row>
    <row r="121" spans="1:4">
      <c r="A121" t="s">
        <v>134</v>
      </c>
      <c r="B121" t="s">
        <v>1</v>
      </c>
      <c r="C121" s="26">
        <v>42019</v>
      </c>
      <c r="D121" s="46">
        <v>1.9409722222222221E-2</v>
      </c>
    </row>
    <row r="122" spans="1:4">
      <c r="A122" t="s">
        <v>135</v>
      </c>
      <c r="B122" t="s">
        <v>1</v>
      </c>
      <c r="C122" s="26">
        <v>42019</v>
      </c>
      <c r="D122" s="46">
        <v>2.1238425925925924E-2</v>
      </c>
    </row>
    <row r="123" spans="1:4">
      <c r="A123" t="s">
        <v>136</v>
      </c>
      <c r="B123" t="s">
        <v>1</v>
      </c>
      <c r="C123" s="26">
        <v>42019</v>
      </c>
      <c r="D123" s="46">
        <v>2.3171296296296297E-2</v>
      </c>
    </row>
    <row r="124" spans="1:4">
      <c r="A124" t="s">
        <v>137</v>
      </c>
      <c r="B124" t="s">
        <v>1</v>
      </c>
      <c r="C124" s="26">
        <v>42019</v>
      </c>
      <c r="D124" s="46">
        <v>2.4247685185185181E-2</v>
      </c>
    </row>
    <row r="125" spans="1:4">
      <c r="A125" t="s">
        <v>138</v>
      </c>
      <c r="B125" t="s">
        <v>1</v>
      </c>
      <c r="C125" s="26">
        <v>42019</v>
      </c>
      <c r="D125" s="46">
        <v>2.5763888888888892E-2</v>
      </c>
    </row>
    <row r="126" spans="1:4">
      <c r="A126" t="s">
        <v>139</v>
      </c>
      <c r="B126" t="s">
        <v>1</v>
      </c>
      <c r="C126" s="26">
        <v>42019</v>
      </c>
      <c r="D126" s="46">
        <v>2.7037037037037037E-2</v>
      </c>
    </row>
    <row r="127" spans="1:4">
      <c r="A127" t="s">
        <v>140</v>
      </c>
      <c r="B127" t="s">
        <v>4</v>
      </c>
      <c r="C127" s="26">
        <v>42019</v>
      </c>
      <c r="D127" s="46">
        <v>6.3379629629629633E-2</v>
      </c>
    </row>
    <row r="128" spans="1:4">
      <c r="A128" t="s">
        <v>141</v>
      </c>
      <c r="B128" t="s">
        <v>4</v>
      </c>
      <c r="C128" s="26">
        <v>42019</v>
      </c>
      <c r="D128" s="46">
        <v>0.90462962962962967</v>
      </c>
    </row>
    <row r="129" spans="1:4">
      <c r="A129" t="s">
        <v>142</v>
      </c>
      <c r="B129" t="s">
        <v>4</v>
      </c>
      <c r="C129" s="26">
        <v>42020</v>
      </c>
      <c r="D129" s="46">
        <v>9.618055555555555E-3</v>
      </c>
    </row>
    <row r="130" spans="1:4">
      <c r="A130" t="s">
        <v>143</v>
      </c>
      <c r="B130" t="s">
        <v>1</v>
      </c>
      <c r="C130" s="26">
        <v>42020</v>
      </c>
      <c r="D130" s="46">
        <v>1.0277777777777778E-2</v>
      </c>
    </row>
    <row r="131" spans="1:4">
      <c r="A131" t="s">
        <v>144</v>
      </c>
      <c r="B131" t="s">
        <v>1</v>
      </c>
      <c r="C131" s="26">
        <v>42020</v>
      </c>
      <c r="D131" s="46">
        <v>1.0358796296296295E-2</v>
      </c>
    </row>
    <row r="132" spans="1:4">
      <c r="A132" t="s">
        <v>145</v>
      </c>
      <c r="B132" t="s">
        <v>1</v>
      </c>
      <c r="C132" s="26">
        <v>42020</v>
      </c>
      <c r="D132" s="46">
        <v>1.0358796296296295E-2</v>
      </c>
    </row>
    <row r="133" spans="1:4">
      <c r="A133" t="s">
        <v>146</v>
      </c>
      <c r="B133" t="s">
        <v>1</v>
      </c>
      <c r="C133" s="26">
        <v>42020</v>
      </c>
      <c r="D133" s="46">
        <v>1.0462962962962964E-2</v>
      </c>
    </row>
    <row r="134" spans="1:4">
      <c r="A134" t="s">
        <v>147</v>
      </c>
      <c r="B134" t="s">
        <v>13</v>
      </c>
      <c r="C134" s="26">
        <v>42020</v>
      </c>
      <c r="D134" s="46">
        <v>1.1643518518518518E-2</v>
      </c>
    </row>
    <row r="135" spans="1:4">
      <c r="A135" t="s">
        <v>148</v>
      </c>
      <c r="B135" t="s">
        <v>13</v>
      </c>
      <c r="C135" s="26">
        <v>42020</v>
      </c>
      <c r="D135" s="46">
        <v>1.1770833333333333E-2</v>
      </c>
    </row>
    <row r="136" spans="1:4">
      <c r="A136" t="s">
        <v>149</v>
      </c>
      <c r="B136" t="s">
        <v>13</v>
      </c>
      <c r="C136" s="26">
        <v>42020</v>
      </c>
      <c r="D136" s="46">
        <v>1.1875000000000002E-2</v>
      </c>
    </row>
    <row r="137" spans="1:4">
      <c r="A137" t="s">
        <v>150</v>
      </c>
      <c r="B137" t="s">
        <v>151</v>
      </c>
      <c r="C137" s="26">
        <v>42020</v>
      </c>
      <c r="D137" s="46">
        <v>8.2430555555555562E-2</v>
      </c>
    </row>
    <row r="138" spans="1:4">
      <c r="A138" t="s">
        <v>152</v>
      </c>
      <c r="B138" t="s">
        <v>13</v>
      </c>
      <c r="C138" s="26">
        <v>42020</v>
      </c>
      <c r="D138" s="46">
        <v>0.72391203703703699</v>
      </c>
    </row>
    <row r="139" spans="1:4">
      <c r="A139" t="s">
        <v>153</v>
      </c>
      <c r="B139" t="s">
        <v>13</v>
      </c>
      <c r="C139" s="26">
        <v>42020</v>
      </c>
      <c r="D139" s="46">
        <v>0.72402777777777771</v>
      </c>
    </row>
    <row r="140" spans="1:4">
      <c r="A140" t="s">
        <v>154</v>
      </c>
      <c r="B140" t="s">
        <v>26</v>
      </c>
      <c r="C140" s="26">
        <v>42020</v>
      </c>
      <c r="D140" s="46">
        <v>0.73297453703703708</v>
      </c>
    </row>
    <row r="141" spans="1:4">
      <c r="A141" t="s">
        <v>155</v>
      </c>
      <c r="B141" t="s">
        <v>26</v>
      </c>
      <c r="C141" s="26">
        <v>42020</v>
      </c>
      <c r="D141" s="46">
        <v>0.73299768518518515</v>
      </c>
    </row>
    <row r="142" spans="1:4">
      <c r="A142" t="s">
        <v>156</v>
      </c>
      <c r="B142" t="s">
        <v>26</v>
      </c>
      <c r="C142" s="26">
        <v>42020</v>
      </c>
      <c r="D142" s="46">
        <v>0.73307870370370365</v>
      </c>
    </row>
    <row r="143" spans="1:4">
      <c r="A143" t="s">
        <v>157</v>
      </c>
      <c r="B143" t="s">
        <v>26</v>
      </c>
      <c r="C143" s="26">
        <v>42020</v>
      </c>
      <c r="D143" s="46">
        <v>0.73855324074074069</v>
      </c>
    </row>
    <row r="144" spans="1:4">
      <c r="A144" t="s">
        <v>158</v>
      </c>
      <c r="B144" t="s">
        <v>4</v>
      </c>
      <c r="C144" s="26">
        <v>42020</v>
      </c>
      <c r="D144" s="46">
        <v>0.73965277777777771</v>
      </c>
    </row>
    <row r="145" spans="1:4">
      <c r="A145" t="s">
        <v>159</v>
      </c>
      <c r="B145" t="s">
        <v>26</v>
      </c>
      <c r="C145" s="26">
        <v>42020</v>
      </c>
      <c r="D145" s="46">
        <v>0.74063657407407402</v>
      </c>
    </row>
    <row r="146" spans="1:4">
      <c r="A146" t="s">
        <v>160</v>
      </c>
      <c r="B146" t="s">
        <v>26</v>
      </c>
      <c r="C146" s="26">
        <v>42020</v>
      </c>
      <c r="D146" s="46">
        <v>0.74064814814814817</v>
      </c>
    </row>
    <row r="147" spans="1:4">
      <c r="A147" t="s">
        <v>161</v>
      </c>
      <c r="B147" t="s">
        <v>89</v>
      </c>
      <c r="C147" s="26">
        <v>42020</v>
      </c>
      <c r="D147" s="46">
        <v>0.93164351851851857</v>
      </c>
    </row>
    <row r="148" spans="1:4">
      <c r="A148" t="s">
        <v>162</v>
      </c>
      <c r="B148" t="s">
        <v>4</v>
      </c>
      <c r="C148" s="26">
        <v>42020</v>
      </c>
      <c r="D148" s="46">
        <v>0.97696759259259258</v>
      </c>
    </row>
    <row r="149" spans="1:4">
      <c r="A149" t="s">
        <v>163</v>
      </c>
      <c r="B149" t="s">
        <v>70</v>
      </c>
      <c r="C149" s="26">
        <v>42023</v>
      </c>
      <c r="D149" s="46">
        <v>0.79672453703703694</v>
      </c>
    </row>
    <row r="150" spans="1:4">
      <c r="A150" t="s">
        <v>164</v>
      </c>
      <c r="B150" t="s">
        <v>1</v>
      </c>
      <c r="C150" s="26">
        <v>42023</v>
      </c>
      <c r="D150" s="46">
        <v>0.92243055555555553</v>
      </c>
    </row>
    <row r="151" spans="1:4">
      <c r="A151" t="s">
        <v>165</v>
      </c>
      <c r="B151" t="s">
        <v>11</v>
      </c>
      <c r="C151" s="26">
        <v>42024</v>
      </c>
      <c r="D151" s="46">
        <v>9.1666666666666667E-3</v>
      </c>
    </row>
    <row r="152" spans="1:4">
      <c r="A152" t="s">
        <v>166</v>
      </c>
      <c r="B152" t="s">
        <v>4</v>
      </c>
      <c r="C152" s="26">
        <v>42024</v>
      </c>
      <c r="D152" s="46">
        <v>9.2824074074074076E-3</v>
      </c>
    </row>
    <row r="153" spans="1:4">
      <c r="A153" t="s">
        <v>167</v>
      </c>
      <c r="B153" t="s">
        <v>11</v>
      </c>
      <c r="C153" s="26">
        <v>42024</v>
      </c>
      <c r="D153" s="46">
        <v>9.2939814814814812E-3</v>
      </c>
    </row>
    <row r="154" spans="1:4">
      <c r="A154" t="s">
        <v>168</v>
      </c>
      <c r="B154" t="s">
        <v>11</v>
      </c>
      <c r="C154" s="26">
        <v>42024</v>
      </c>
      <c r="D154" s="46">
        <v>9.2939814814814812E-3</v>
      </c>
    </row>
    <row r="155" spans="1:4">
      <c r="A155" t="s">
        <v>169</v>
      </c>
      <c r="B155" t="s">
        <v>19</v>
      </c>
      <c r="C155" s="26">
        <v>42024</v>
      </c>
      <c r="D155" s="46">
        <v>9.3981481481481485E-3</v>
      </c>
    </row>
    <row r="156" spans="1:4">
      <c r="A156" t="s">
        <v>170</v>
      </c>
      <c r="B156" t="s">
        <v>26</v>
      </c>
      <c r="C156" s="26">
        <v>42024</v>
      </c>
      <c r="D156" s="46">
        <v>9.3981481481481485E-3</v>
      </c>
    </row>
    <row r="157" spans="1:4">
      <c r="A157" t="s">
        <v>171</v>
      </c>
      <c r="B157" t="s">
        <v>4</v>
      </c>
      <c r="C157" s="26">
        <v>42024</v>
      </c>
      <c r="D157" s="46">
        <v>7.4560185185185188E-2</v>
      </c>
    </row>
    <row r="158" spans="1:4">
      <c r="A158" t="s">
        <v>172</v>
      </c>
      <c r="B158" t="s">
        <v>89</v>
      </c>
      <c r="C158" s="26">
        <v>42024</v>
      </c>
      <c r="D158" s="46">
        <v>0.13016203703703702</v>
      </c>
    </row>
    <row r="159" spans="1:4">
      <c r="A159" t="s">
        <v>173</v>
      </c>
      <c r="B159" t="s">
        <v>89</v>
      </c>
      <c r="C159" s="26">
        <v>42024</v>
      </c>
      <c r="D159" s="46">
        <v>0.13017361111111111</v>
      </c>
    </row>
    <row r="160" spans="1:4">
      <c r="A160" t="s">
        <v>174</v>
      </c>
      <c r="B160" t="s">
        <v>19</v>
      </c>
      <c r="C160" s="26">
        <v>42024</v>
      </c>
      <c r="D160" s="46">
        <v>0.77359953703703699</v>
      </c>
    </row>
    <row r="161" spans="1:4">
      <c r="A161" t="s">
        <v>175</v>
      </c>
      <c r="B161" t="s">
        <v>19</v>
      </c>
      <c r="C161" s="26">
        <v>42024</v>
      </c>
      <c r="D161" s="46">
        <v>0.77435185185185185</v>
      </c>
    </row>
    <row r="162" spans="1:4">
      <c r="A162" t="s">
        <v>176</v>
      </c>
      <c r="B162" t="s">
        <v>19</v>
      </c>
      <c r="C162" s="26">
        <v>42024</v>
      </c>
      <c r="D162" s="46">
        <v>0.77575231481481488</v>
      </c>
    </row>
    <row r="163" spans="1:4">
      <c r="A163" t="s">
        <v>177</v>
      </c>
      <c r="B163" t="s">
        <v>4</v>
      </c>
      <c r="C163" s="26">
        <v>42024</v>
      </c>
      <c r="D163" s="46">
        <v>0.78831018518518514</v>
      </c>
    </row>
    <row r="164" spans="1:4">
      <c r="A164" t="s">
        <v>178</v>
      </c>
      <c r="B164" t="s">
        <v>4</v>
      </c>
      <c r="C164" s="26">
        <v>42024</v>
      </c>
      <c r="D164" s="46">
        <v>0.78832175925925929</v>
      </c>
    </row>
    <row r="165" spans="1:4">
      <c r="A165" t="s">
        <v>179</v>
      </c>
      <c r="B165" t="s">
        <v>19</v>
      </c>
      <c r="C165" s="26">
        <v>42024</v>
      </c>
      <c r="D165" s="46">
        <v>0.79188657407407403</v>
      </c>
    </row>
    <row r="166" spans="1:4">
      <c r="A166" t="s">
        <v>180</v>
      </c>
      <c r="B166" t="s">
        <v>89</v>
      </c>
      <c r="C166" s="26">
        <v>42024</v>
      </c>
      <c r="D166" s="46">
        <v>0.80766203703703709</v>
      </c>
    </row>
    <row r="167" spans="1:4">
      <c r="A167" t="s">
        <v>181</v>
      </c>
      <c r="B167" t="s">
        <v>19</v>
      </c>
      <c r="C167" s="26">
        <v>42026</v>
      </c>
      <c r="D167" s="46">
        <v>6.0821759259259256E-2</v>
      </c>
    </row>
    <row r="168" spans="1:4">
      <c r="A168" t="s">
        <v>182</v>
      </c>
      <c r="B168" t="s">
        <v>19</v>
      </c>
      <c r="C168" s="26">
        <v>42026</v>
      </c>
      <c r="D168" s="46">
        <v>6.1793981481481484E-2</v>
      </c>
    </row>
    <row r="169" spans="1:4">
      <c r="A169" t="s">
        <v>183</v>
      </c>
      <c r="B169" t="s">
        <v>48</v>
      </c>
      <c r="C169" s="26">
        <v>42026</v>
      </c>
      <c r="D169" s="46">
        <v>0.12915509259259259</v>
      </c>
    </row>
    <row r="170" spans="1:4">
      <c r="A170" t="s">
        <v>184</v>
      </c>
      <c r="B170" t="s">
        <v>6</v>
      </c>
      <c r="C170" s="26">
        <v>42026</v>
      </c>
      <c r="D170" s="46">
        <v>0.8989583333333333</v>
      </c>
    </row>
    <row r="171" spans="1:4">
      <c r="A171" t="s">
        <v>185</v>
      </c>
      <c r="B171" t="s">
        <v>6</v>
      </c>
      <c r="C171" s="26">
        <v>42026</v>
      </c>
      <c r="D171" s="46">
        <v>0.89898148148148149</v>
      </c>
    </row>
    <row r="172" spans="1:4">
      <c r="A172" t="s">
        <v>186</v>
      </c>
      <c r="B172" t="s">
        <v>78</v>
      </c>
      <c r="C172" s="26">
        <v>42026</v>
      </c>
      <c r="D172" s="46">
        <v>0.99542824074074077</v>
      </c>
    </row>
    <row r="173" spans="1:4">
      <c r="A173" t="s">
        <v>187</v>
      </c>
      <c r="B173" t="s">
        <v>19</v>
      </c>
      <c r="C173" s="26">
        <v>42027</v>
      </c>
      <c r="D173" s="46">
        <v>0.32290509259259259</v>
      </c>
    </row>
    <row r="174" spans="1:4">
      <c r="A174" t="s">
        <v>188</v>
      </c>
      <c r="B174" t="s">
        <v>19</v>
      </c>
      <c r="C174" s="26">
        <v>42027</v>
      </c>
      <c r="D174" s="46">
        <v>0.72868055555555555</v>
      </c>
    </row>
    <row r="175" spans="1:4">
      <c r="A175" t="s">
        <v>189</v>
      </c>
      <c r="B175" t="s">
        <v>19</v>
      </c>
      <c r="C175" s="26">
        <v>42027</v>
      </c>
      <c r="D175" s="46">
        <v>0.7287731481481482</v>
      </c>
    </row>
    <row r="176" spans="1:4">
      <c r="A176" t="s">
        <v>190</v>
      </c>
      <c r="B176" t="s">
        <v>70</v>
      </c>
      <c r="C176" s="26">
        <v>42027</v>
      </c>
      <c r="D176" s="46">
        <v>0.74124999999999996</v>
      </c>
    </row>
    <row r="177" spans="1:4">
      <c r="A177" t="s">
        <v>191</v>
      </c>
      <c r="B177" t="s">
        <v>13</v>
      </c>
      <c r="C177" s="26">
        <v>42028</v>
      </c>
      <c r="D177" s="46">
        <v>8.3796296296296299E-2</v>
      </c>
    </row>
    <row r="178" spans="1:4">
      <c r="A178" t="s">
        <v>192</v>
      </c>
      <c r="B178" t="s">
        <v>48</v>
      </c>
      <c r="C178" s="26">
        <v>42029</v>
      </c>
      <c r="D178" s="46">
        <v>7.2708333333333333E-2</v>
      </c>
    </row>
    <row r="179" spans="1:4">
      <c r="A179" t="s">
        <v>193</v>
      </c>
      <c r="B179" t="s">
        <v>48</v>
      </c>
      <c r="C179" s="26">
        <v>42029</v>
      </c>
      <c r="D179" s="46">
        <v>7.2719907407407414E-2</v>
      </c>
    </row>
    <row r="180" spans="1:4">
      <c r="A180" t="s">
        <v>194</v>
      </c>
      <c r="B180" t="s">
        <v>48</v>
      </c>
      <c r="C180" s="26">
        <v>42029</v>
      </c>
      <c r="D180" s="46">
        <v>7.2719907407407414E-2</v>
      </c>
    </row>
    <row r="181" spans="1:4">
      <c r="A181" t="s">
        <v>195</v>
      </c>
      <c r="B181" t="s">
        <v>48</v>
      </c>
      <c r="C181" s="26">
        <v>42029</v>
      </c>
      <c r="D181" s="46">
        <v>7.2824074074074083E-2</v>
      </c>
    </row>
    <row r="182" spans="1:4">
      <c r="A182" t="s">
        <v>196</v>
      </c>
      <c r="B182" t="s">
        <v>48</v>
      </c>
      <c r="C182" s="26">
        <v>42029</v>
      </c>
      <c r="D182" s="46">
        <v>7.2824074074074083E-2</v>
      </c>
    </row>
    <row r="183" spans="1:4">
      <c r="A183" t="s">
        <v>197</v>
      </c>
      <c r="B183" t="s">
        <v>48</v>
      </c>
      <c r="C183" s="26">
        <v>42029</v>
      </c>
      <c r="D183" s="46">
        <v>7.2824074074074083E-2</v>
      </c>
    </row>
    <row r="184" spans="1:4">
      <c r="A184" t="s">
        <v>198</v>
      </c>
      <c r="B184" t="s">
        <v>48</v>
      </c>
      <c r="C184" s="26">
        <v>42029</v>
      </c>
      <c r="D184" s="46">
        <v>7.2824074074074083E-2</v>
      </c>
    </row>
    <row r="185" spans="1:4">
      <c r="A185" t="s">
        <v>199</v>
      </c>
      <c r="B185" t="s">
        <v>48</v>
      </c>
      <c r="C185" s="26">
        <v>42029</v>
      </c>
      <c r="D185" s="46">
        <v>7.2928240740740738E-2</v>
      </c>
    </row>
    <row r="186" spans="1:4">
      <c r="A186" t="s">
        <v>200</v>
      </c>
      <c r="B186" t="s">
        <v>89</v>
      </c>
      <c r="C186" s="26">
        <v>42031</v>
      </c>
      <c r="D186" s="46">
        <v>0.81937499999999996</v>
      </c>
    </row>
    <row r="187" spans="1:4">
      <c r="A187" t="s">
        <v>201</v>
      </c>
      <c r="B187" t="s">
        <v>4</v>
      </c>
      <c r="C187" s="26">
        <v>42032</v>
      </c>
      <c r="D187" s="46">
        <v>0.79416666666666658</v>
      </c>
    </row>
    <row r="188" spans="1:4">
      <c r="A188" t="s">
        <v>202</v>
      </c>
      <c r="B188" t="s">
        <v>89</v>
      </c>
      <c r="C188" s="26">
        <v>42032</v>
      </c>
      <c r="D188" s="46">
        <v>0.93379629629629635</v>
      </c>
    </row>
    <row r="189" spans="1:4">
      <c r="A189" t="s">
        <v>203</v>
      </c>
      <c r="B189" t="s">
        <v>11</v>
      </c>
      <c r="C189" s="26">
        <v>42032</v>
      </c>
      <c r="D189" s="46">
        <v>0.99331018518518521</v>
      </c>
    </row>
    <row r="190" spans="1:4">
      <c r="A190" t="s">
        <v>204</v>
      </c>
      <c r="B190" t="s">
        <v>89</v>
      </c>
      <c r="C190" s="26">
        <v>42033</v>
      </c>
      <c r="D190" s="46">
        <v>0.97582175925925929</v>
      </c>
    </row>
    <row r="191" spans="1:4">
      <c r="A191" t="s">
        <v>205</v>
      </c>
      <c r="B191" t="s">
        <v>4</v>
      </c>
      <c r="C191" s="26">
        <v>42033</v>
      </c>
      <c r="D191" s="46">
        <v>0.97594907407407405</v>
      </c>
    </row>
    <row r="192" spans="1:4">
      <c r="A192" t="s">
        <v>206</v>
      </c>
      <c r="B192" t="s">
        <v>4</v>
      </c>
      <c r="C192" s="26">
        <v>42033</v>
      </c>
      <c r="D192" s="46">
        <v>0.97615740740740742</v>
      </c>
    </row>
    <row r="193" spans="1:4">
      <c r="A193" t="s">
        <v>207</v>
      </c>
      <c r="B193" t="s">
        <v>4</v>
      </c>
      <c r="C193" s="26">
        <v>42033</v>
      </c>
      <c r="D193" s="46">
        <v>0.97638888888888886</v>
      </c>
    </row>
    <row r="194" spans="1:4">
      <c r="A194" t="s">
        <v>208</v>
      </c>
      <c r="B194" t="s">
        <v>4</v>
      </c>
      <c r="C194" s="26">
        <v>42034</v>
      </c>
      <c r="D194" s="46">
        <v>1.8287037037037037E-3</v>
      </c>
    </row>
    <row r="195" spans="1:4">
      <c r="A195" t="s">
        <v>209</v>
      </c>
      <c r="B195" t="s">
        <v>4</v>
      </c>
      <c r="C195" s="26">
        <v>42034</v>
      </c>
      <c r="D195" s="46">
        <v>1.9328703703703704E-3</v>
      </c>
    </row>
    <row r="196" spans="1:4">
      <c r="A196" t="s">
        <v>210</v>
      </c>
      <c r="B196" t="s">
        <v>19</v>
      </c>
      <c r="C196" s="26">
        <v>42036</v>
      </c>
      <c r="D196" s="46">
        <v>0.13930555555555554</v>
      </c>
    </row>
    <row r="197" spans="1:4">
      <c r="A197" t="s">
        <v>211</v>
      </c>
      <c r="B197" t="s">
        <v>19</v>
      </c>
      <c r="C197" s="26">
        <v>42036</v>
      </c>
      <c r="D197" s="46">
        <v>0.13930555555555554</v>
      </c>
    </row>
    <row r="198" spans="1:4">
      <c r="A198" t="s">
        <v>212</v>
      </c>
      <c r="B198" t="s">
        <v>19</v>
      </c>
      <c r="C198" s="26">
        <v>42036</v>
      </c>
      <c r="D198" s="46">
        <v>0.13930555555555554</v>
      </c>
    </row>
    <row r="199" spans="1:4">
      <c r="A199" t="s">
        <v>213</v>
      </c>
      <c r="B199" t="s">
        <v>19</v>
      </c>
      <c r="C199" s="26">
        <v>42036</v>
      </c>
      <c r="D199" s="46">
        <v>0.13931712962962964</v>
      </c>
    </row>
    <row r="200" spans="1:4">
      <c r="A200" t="s">
        <v>214</v>
      </c>
      <c r="B200" t="s">
        <v>19</v>
      </c>
      <c r="C200" s="26">
        <v>42036</v>
      </c>
      <c r="D200" s="46">
        <v>0.13931712962962964</v>
      </c>
    </row>
    <row r="201" spans="1:4">
      <c r="A201" t="s">
        <v>215</v>
      </c>
      <c r="B201" t="s">
        <v>70</v>
      </c>
      <c r="C201" s="26">
        <v>42037</v>
      </c>
      <c r="D201" s="46">
        <v>0.78570601851851851</v>
      </c>
    </row>
    <row r="202" spans="1:4">
      <c r="A202" t="s">
        <v>216</v>
      </c>
      <c r="B202" t="s">
        <v>6</v>
      </c>
      <c r="C202" s="26">
        <v>42037</v>
      </c>
      <c r="D202" s="46">
        <v>0.98506944444444444</v>
      </c>
    </row>
    <row r="203" spans="1:4">
      <c r="A203" t="s">
        <v>217</v>
      </c>
      <c r="B203" t="s">
        <v>151</v>
      </c>
      <c r="C203" s="26">
        <v>42037</v>
      </c>
      <c r="D203" s="46">
        <v>0.99488425925925927</v>
      </c>
    </row>
    <row r="204" spans="1:4">
      <c r="A204" t="s">
        <v>218</v>
      </c>
      <c r="B204" t="s">
        <v>151</v>
      </c>
      <c r="C204" s="26">
        <v>42037</v>
      </c>
      <c r="D204" s="46">
        <v>0.99563657407407413</v>
      </c>
    </row>
    <row r="205" spans="1:4">
      <c r="A205" t="s">
        <v>219</v>
      </c>
      <c r="B205" t="s">
        <v>89</v>
      </c>
      <c r="C205" s="26">
        <v>42038</v>
      </c>
      <c r="D205" s="46">
        <v>0.23724537037037038</v>
      </c>
    </row>
    <row r="206" spans="1:4">
      <c r="A206" t="s">
        <v>220</v>
      </c>
      <c r="B206" t="s">
        <v>89</v>
      </c>
      <c r="C206" s="26">
        <v>42038</v>
      </c>
      <c r="D206" s="46">
        <v>0.7255787037037037</v>
      </c>
    </row>
    <row r="207" spans="1:4">
      <c r="A207" t="s">
        <v>221</v>
      </c>
      <c r="B207" t="s">
        <v>109</v>
      </c>
      <c r="C207" s="26">
        <v>42038</v>
      </c>
      <c r="D207" s="46">
        <v>0.72569444444444453</v>
      </c>
    </row>
    <row r="208" spans="1:4">
      <c r="A208" t="s">
        <v>222</v>
      </c>
      <c r="B208" t="s">
        <v>89</v>
      </c>
      <c r="C208" s="26">
        <v>42038</v>
      </c>
      <c r="D208" s="46">
        <v>0.72569444444444453</v>
      </c>
    </row>
    <row r="209" spans="1:4">
      <c r="A209" t="s">
        <v>223</v>
      </c>
      <c r="B209" t="s">
        <v>11</v>
      </c>
      <c r="C209" s="26">
        <v>42038</v>
      </c>
      <c r="D209" s="46">
        <v>0.72571759259259261</v>
      </c>
    </row>
    <row r="210" spans="1:4">
      <c r="A210" t="s">
        <v>224</v>
      </c>
      <c r="B210" t="s">
        <v>11</v>
      </c>
      <c r="C210" s="26">
        <v>42038</v>
      </c>
      <c r="D210" s="46">
        <v>0.72581018518518514</v>
      </c>
    </row>
    <row r="211" spans="1:4">
      <c r="A211" t="s">
        <v>225</v>
      </c>
      <c r="B211" t="s">
        <v>11</v>
      </c>
      <c r="C211" s="26">
        <v>42038</v>
      </c>
      <c r="D211" s="46">
        <v>0.72601851851851851</v>
      </c>
    </row>
    <row r="212" spans="1:4">
      <c r="A212" t="s">
        <v>226</v>
      </c>
      <c r="B212" t="s">
        <v>4</v>
      </c>
      <c r="C212" s="26">
        <v>42038</v>
      </c>
      <c r="D212" s="46">
        <v>0.72612268518518519</v>
      </c>
    </row>
    <row r="213" spans="1:4">
      <c r="A213" t="s">
        <v>227</v>
      </c>
      <c r="B213" t="s">
        <v>11</v>
      </c>
      <c r="C213" s="26">
        <v>42038</v>
      </c>
      <c r="D213" s="46">
        <v>0.72612268518518519</v>
      </c>
    </row>
    <row r="214" spans="1:4">
      <c r="A214" t="s">
        <v>228</v>
      </c>
      <c r="B214" t="s">
        <v>11</v>
      </c>
      <c r="C214" s="26">
        <v>42038</v>
      </c>
      <c r="D214" s="46">
        <v>0.72612268518518519</v>
      </c>
    </row>
    <row r="215" spans="1:4">
      <c r="A215" t="s">
        <v>229</v>
      </c>
      <c r="B215" t="s">
        <v>11</v>
      </c>
      <c r="C215" s="26">
        <v>42038</v>
      </c>
      <c r="D215" s="46">
        <v>0.72688657407407409</v>
      </c>
    </row>
    <row r="216" spans="1:4">
      <c r="A216" t="s">
        <v>230</v>
      </c>
      <c r="B216" t="s">
        <v>48</v>
      </c>
      <c r="C216" s="26">
        <v>42038</v>
      </c>
      <c r="D216" s="46">
        <v>0.78192129629629636</v>
      </c>
    </row>
    <row r="217" spans="1:4">
      <c r="A217" t="s">
        <v>231</v>
      </c>
      <c r="B217" t="s">
        <v>26</v>
      </c>
      <c r="C217" s="26">
        <v>42038</v>
      </c>
      <c r="D217" s="46">
        <v>0.84886574074074073</v>
      </c>
    </row>
    <row r="218" spans="1:4">
      <c r="A218" t="s">
        <v>232</v>
      </c>
      <c r="B218" t="s">
        <v>19</v>
      </c>
      <c r="C218" s="26">
        <v>42038</v>
      </c>
      <c r="D218" s="46">
        <v>0.8850231481481482</v>
      </c>
    </row>
    <row r="219" spans="1:4">
      <c r="A219" t="s">
        <v>233</v>
      </c>
      <c r="B219" t="s">
        <v>48</v>
      </c>
      <c r="C219" s="26">
        <v>42038</v>
      </c>
      <c r="D219" s="46">
        <v>0.88856481481481486</v>
      </c>
    </row>
    <row r="220" spans="1:4">
      <c r="A220" t="s">
        <v>234</v>
      </c>
      <c r="B220" t="s">
        <v>19</v>
      </c>
      <c r="C220" s="26">
        <v>42038</v>
      </c>
      <c r="D220" s="46">
        <v>0.88868055555555558</v>
      </c>
    </row>
    <row r="221" spans="1:4">
      <c r="A221" t="s">
        <v>235</v>
      </c>
      <c r="B221" t="s">
        <v>6</v>
      </c>
      <c r="C221" s="26">
        <v>42039</v>
      </c>
      <c r="D221" s="46">
        <v>0.19930555555555554</v>
      </c>
    </row>
    <row r="222" spans="1:4">
      <c r="A222" t="s">
        <v>236</v>
      </c>
      <c r="B222" t="s">
        <v>89</v>
      </c>
      <c r="C222" s="26">
        <v>42039</v>
      </c>
      <c r="D222" s="46">
        <v>0.80623842592592598</v>
      </c>
    </row>
    <row r="223" spans="1:4">
      <c r="A223" t="s">
        <v>237</v>
      </c>
      <c r="B223" t="s">
        <v>19</v>
      </c>
      <c r="C223" s="26">
        <v>42040</v>
      </c>
      <c r="D223" s="46">
        <v>1.3738425925925926E-2</v>
      </c>
    </row>
    <row r="224" spans="1:4">
      <c r="A224" t="s">
        <v>238</v>
      </c>
      <c r="B224" t="s">
        <v>19</v>
      </c>
      <c r="C224" s="26">
        <v>42040</v>
      </c>
      <c r="D224" s="46">
        <v>1.3738425925925926E-2</v>
      </c>
    </row>
    <row r="225" spans="1:4">
      <c r="A225" t="s">
        <v>239</v>
      </c>
      <c r="B225" t="s">
        <v>19</v>
      </c>
      <c r="C225" s="26">
        <v>42040</v>
      </c>
      <c r="D225" s="46">
        <v>1.3865740740740739E-2</v>
      </c>
    </row>
    <row r="226" spans="1:4">
      <c r="A226" t="s">
        <v>240</v>
      </c>
      <c r="B226" t="s">
        <v>19</v>
      </c>
      <c r="C226" s="26">
        <v>42040</v>
      </c>
      <c r="D226" s="46">
        <v>1.3865740740740739E-2</v>
      </c>
    </row>
    <row r="227" spans="1:4">
      <c r="A227" t="s">
        <v>241</v>
      </c>
      <c r="B227" t="s">
        <v>19</v>
      </c>
      <c r="C227" s="26">
        <v>42040</v>
      </c>
      <c r="D227" s="46">
        <v>1.3865740740740739E-2</v>
      </c>
    </row>
    <row r="228" spans="1:4">
      <c r="A228" t="s">
        <v>242</v>
      </c>
      <c r="B228" t="s">
        <v>19</v>
      </c>
      <c r="C228" s="26">
        <v>42040</v>
      </c>
      <c r="D228" s="46">
        <v>1.3877314814814815E-2</v>
      </c>
    </row>
    <row r="229" spans="1:4">
      <c r="A229" t="s">
        <v>243</v>
      </c>
      <c r="B229" t="s">
        <v>4</v>
      </c>
      <c r="C229" s="26">
        <v>42040</v>
      </c>
      <c r="D229" s="46">
        <v>1.4409722222222221E-2</v>
      </c>
    </row>
    <row r="230" spans="1:4">
      <c r="A230" t="s">
        <v>244</v>
      </c>
      <c r="B230" t="s">
        <v>4</v>
      </c>
      <c r="C230" s="26">
        <v>42040</v>
      </c>
      <c r="D230" s="46">
        <v>1.4409722222222221E-2</v>
      </c>
    </row>
    <row r="231" spans="1:4">
      <c r="A231" t="s">
        <v>245</v>
      </c>
      <c r="B231" t="s">
        <v>48</v>
      </c>
      <c r="C231" s="26">
        <v>42040</v>
      </c>
      <c r="D231" s="46">
        <v>1.4837962962962963E-2</v>
      </c>
    </row>
    <row r="232" spans="1:4">
      <c r="A232" t="s">
        <v>246</v>
      </c>
      <c r="B232" t="s">
        <v>48</v>
      </c>
      <c r="C232" s="26">
        <v>42040</v>
      </c>
      <c r="D232" s="46">
        <v>1.4837962962962963E-2</v>
      </c>
    </row>
    <row r="233" spans="1:4">
      <c r="A233" t="s">
        <v>247</v>
      </c>
      <c r="B233" t="s">
        <v>4</v>
      </c>
      <c r="C233" s="26">
        <v>42040</v>
      </c>
      <c r="D233" s="46">
        <v>0.15151620370370369</v>
      </c>
    </row>
    <row r="234" spans="1:4">
      <c r="A234" t="s">
        <v>248</v>
      </c>
      <c r="B234" t="s">
        <v>4</v>
      </c>
      <c r="C234" s="26">
        <v>42040</v>
      </c>
      <c r="D234" s="46">
        <v>0.15162037037037038</v>
      </c>
    </row>
    <row r="235" spans="1:4">
      <c r="A235" t="s">
        <v>249</v>
      </c>
      <c r="B235" t="s">
        <v>4</v>
      </c>
      <c r="C235" s="26">
        <v>42040</v>
      </c>
      <c r="D235" s="46">
        <v>0.15162037037037038</v>
      </c>
    </row>
    <row r="236" spans="1:4">
      <c r="A236" t="s">
        <v>250</v>
      </c>
      <c r="B236" t="s">
        <v>4</v>
      </c>
      <c r="C236" s="26">
        <v>42040</v>
      </c>
      <c r="D236" s="46">
        <v>0.15163194444444444</v>
      </c>
    </row>
    <row r="237" spans="1:4">
      <c r="A237" t="s">
        <v>251</v>
      </c>
      <c r="B237" t="s">
        <v>4</v>
      </c>
      <c r="C237" s="26">
        <v>42040</v>
      </c>
      <c r="D237" s="46">
        <v>0.1517361111111111</v>
      </c>
    </row>
    <row r="238" spans="1:4">
      <c r="A238" t="s">
        <v>252</v>
      </c>
      <c r="B238" t="s">
        <v>4</v>
      </c>
      <c r="C238" s="26">
        <v>42040</v>
      </c>
      <c r="D238" s="46">
        <v>0.15269675925925927</v>
      </c>
    </row>
    <row r="239" spans="1:4">
      <c r="A239" t="s">
        <v>253</v>
      </c>
      <c r="B239" t="s">
        <v>4</v>
      </c>
      <c r="C239" s="26">
        <v>42040</v>
      </c>
      <c r="D239" s="46">
        <v>0.15280092592592592</v>
      </c>
    </row>
    <row r="240" spans="1:4">
      <c r="A240" t="s">
        <v>254</v>
      </c>
      <c r="B240" t="s">
        <v>4</v>
      </c>
      <c r="C240" s="26">
        <v>42040</v>
      </c>
      <c r="D240" s="46">
        <v>0.15281249999999999</v>
      </c>
    </row>
    <row r="241" spans="1:4">
      <c r="A241" t="s">
        <v>255</v>
      </c>
      <c r="B241" t="s">
        <v>4</v>
      </c>
      <c r="C241" s="26">
        <v>42040</v>
      </c>
      <c r="D241" s="46">
        <v>0.15292824074074074</v>
      </c>
    </row>
    <row r="242" spans="1:4">
      <c r="A242" t="s">
        <v>256</v>
      </c>
      <c r="B242" t="s">
        <v>257</v>
      </c>
      <c r="C242" s="26">
        <v>42040</v>
      </c>
      <c r="D242" s="46">
        <v>0.15946759259259261</v>
      </c>
    </row>
    <row r="243" spans="1:4">
      <c r="A243" t="s">
        <v>258</v>
      </c>
      <c r="B243" t="s">
        <v>11</v>
      </c>
      <c r="C243" s="26">
        <v>42040</v>
      </c>
      <c r="D243" s="46">
        <v>0.87209490740740747</v>
      </c>
    </row>
    <row r="244" spans="1:4">
      <c r="A244" t="s">
        <v>259</v>
      </c>
      <c r="B244" t="s">
        <v>11</v>
      </c>
      <c r="C244" s="26">
        <v>42040</v>
      </c>
      <c r="D244" s="46">
        <v>0.87210648148148151</v>
      </c>
    </row>
    <row r="245" spans="1:4">
      <c r="A245" t="s">
        <v>260</v>
      </c>
      <c r="B245" t="s">
        <v>70</v>
      </c>
      <c r="C245" s="26">
        <v>42040</v>
      </c>
      <c r="D245" s="46">
        <v>0.91723379629629631</v>
      </c>
    </row>
    <row r="246" spans="1:4">
      <c r="A246" t="s">
        <v>261</v>
      </c>
      <c r="B246" t="s">
        <v>70</v>
      </c>
      <c r="C246" s="26">
        <v>42040</v>
      </c>
      <c r="D246" s="46">
        <v>0.91734953703703714</v>
      </c>
    </row>
    <row r="247" spans="1:4">
      <c r="A247" t="s">
        <v>262</v>
      </c>
      <c r="B247" t="s">
        <v>19</v>
      </c>
      <c r="C247" s="26">
        <v>42040</v>
      </c>
      <c r="D247" s="46">
        <v>0.96803240740740737</v>
      </c>
    </row>
    <row r="248" spans="1:4">
      <c r="A248" t="s">
        <v>263</v>
      </c>
      <c r="B248" t="s">
        <v>78</v>
      </c>
      <c r="C248" s="26">
        <v>42041</v>
      </c>
      <c r="D248" s="46">
        <v>0.1320138888888889</v>
      </c>
    </row>
    <row r="249" spans="1:4">
      <c r="A249" t="s">
        <v>264</v>
      </c>
      <c r="B249" t="s">
        <v>89</v>
      </c>
      <c r="C249" s="26">
        <v>42041</v>
      </c>
      <c r="D249" s="46">
        <v>0.1491550925925926</v>
      </c>
    </row>
    <row r="250" spans="1:4">
      <c r="A250" t="s">
        <v>265</v>
      </c>
      <c r="B250" t="s">
        <v>89</v>
      </c>
      <c r="C250" s="26">
        <v>42041</v>
      </c>
      <c r="D250" s="46">
        <v>0.14927083333333332</v>
      </c>
    </row>
    <row r="251" spans="1:4">
      <c r="A251" t="s">
        <v>266</v>
      </c>
      <c r="B251" t="s">
        <v>4</v>
      </c>
      <c r="C251" s="26">
        <v>42041</v>
      </c>
      <c r="D251" s="46">
        <v>0.14928240740740742</v>
      </c>
    </row>
    <row r="252" spans="1:4">
      <c r="A252" t="s">
        <v>267</v>
      </c>
      <c r="B252" t="s">
        <v>89</v>
      </c>
      <c r="C252" s="26">
        <v>42041</v>
      </c>
      <c r="D252" s="46">
        <v>0.7935416666666667</v>
      </c>
    </row>
    <row r="253" spans="1:4">
      <c r="A253" t="s">
        <v>268</v>
      </c>
      <c r="B253" t="s">
        <v>48</v>
      </c>
      <c r="C253" s="26">
        <v>42041</v>
      </c>
      <c r="D253" s="46">
        <v>0.92129629629629628</v>
      </c>
    </row>
    <row r="254" spans="1:4">
      <c r="A254" t="s">
        <v>269</v>
      </c>
      <c r="B254" t="s">
        <v>48</v>
      </c>
      <c r="C254" s="26">
        <v>42041</v>
      </c>
      <c r="D254" s="46">
        <v>0.92129629629629628</v>
      </c>
    </row>
    <row r="255" spans="1:4">
      <c r="A255" t="s">
        <v>270</v>
      </c>
      <c r="B255" t="s">
        <v>48</v>
      </c>
      <c r="C255" s="26">
        <v>42041</v>
      </c>
      <c r="D255" s="46">
        <v>0.92129629629629628</v>
      </c>
    </row>
    <row r="256" spans="1:4">
      <c r="A256" t="s">
        <v>271</v>
      </c>
      <c r="B256" t="s">
        <v>48</v>
      </c>
      <c r="C256" s="26">
        <v>42041</v>
      </c>
      <c r="D256" s="46">
        <v>0.92215277777777782</v>
      </c>
    </row>
    <row r="257" spans="1:4">
      <c r="A257" t="s">
        <v>272</v>
      </c>
      <c r="B257" t="s">
        <v>4</v>
      </c>
      <c r="C257" s="26">
        <v>42043</v>
      </c>
      <c r="D257" s="46">
        <v>1.7824074074074076E-2</v>
      </c>
    </row>
    <row r="258" spans="1:4">
      <c r="A258" t="s">
        <v>273</v>
      </c>
      <c r="B258" t="s">
        <v>89</v>
      </c>
      <c r="C258" s="26">
        <v>42043</v>
      </c>
      <c r="D258" s="46">
        <v>0.88657407407407407</v>
      </c>
    </row>
    <row r="259" spans="1:4">
      <c r="A259" t="s">
        <v>274</v>
      </c>
      <c r="B259" t="s">
        <v>1</v>
      </c>
      <c r="C259" s="26">
        <v>42043</v>
      </c>
      <c r="D259" s="46">
        <v>0.95711805555555562</v>
      </c>
    </row>
    <row r="260" spans="1:4">
      <c r="A260" t="s">
        <v>275</v>
      </c>
      <c r="B260" t="s">
        <v>13</v>
      </c>
      <c r="C260" s="26">
        <v>42043</v>
      </c>
      <c r="D260" s="46">
        <v>0.99559027777777775</v>
      </c>
    </row>
    <row r="261" spans="1:4">
      <c r="A261" t="s">
        <v>276</v>
      </c>
      <c r="B261" t="s">
        <v>26</v>
      </c>
      <c r="C261" s="26">
        <v>42044</v>
      </c>
      <c r="D261" s="46">
        <v>3.1250000000000001E-4</v>
      </c>
    </row>
    <row r="262" spans="1:4">
      <c r="A262" t="s">
        <v>277</v>
      </c>
      <c r="B262" t="s">
        <v>26</v>
      </c>
      <c r="C262" s="26">
        <v>42044</v>
      </c>
      <c r="D262" s="46">
        <v>1.261574074074074E-3</v>
      </c>
    </row>
    <row r="263" spans="1:4">
      <c r="A263" t="s">
        <v>278</v>
      </c>
      <c r="B263" t="s">
        <v>13</v>
      </c>
      <c r="C263" s="26">
        <v>42044</v>
      </c>
      <c r="D263" s="46">
        <v>6.4699074074074062E-2</v>
      </c>
    </row>
    <row r="264" spans="1:4">
      <c r="A264" t="s">
        <v>279</v>
      </c>
      <c r="B264" t="s">
        <v>13</v>
      </c>
      <c r="C264" s="26">
        <v>42044</v>
      </c>
      <c r="D264" s="46">
        <v>7.0706018518518529E-2</v>
      </c>
    </row>
    <row r="265" spans="1:4">
      <c r="A265" t="s">
        <v>280</v>
      </c>
      <c r="B265" t="s">
        <v>151</v>
      </c>
      <c r="C265" s="26">
        <v>42044</v>
      </c>
      <c r="D265" s="46">
        <v>9.7384259259259254E-2</v>
      </c>
    </row>
    <row r="266" spans="1:4">
      <c r="A266" t="s">
        <v>281</v>
      </c>
      <c r="B266" t="s">
        <v>13</v>
      </c>
      <c r="C266" s="26">
        <v>42044</v>
      </c>
      <c r="D266" s="46">
        <v>9.9537037037037035E-2</v>
      </c>
    </row>
    <row r="267" spans="1:4">
      <c r="A267" t="s">
        <v>282</v>
      </c>
      <c r="B267" t="s">
        <v>26</v>
      </c>
      <c r="C267" s="26">
        <v>42044</v>
      </c>
      <c r="D267" s="46">
        <v>0.10276620370370371</v>
      </c>
    </row>
    <row r="268" spans="1:4">
      <c r="A268" t="s">
        <v>283</v>
      </c>
      <c r="B268" t="s">
        <v>13</v>
      </c>
      <c r="C268" s="26">
        <v>42044</v>
      </c>
      <c r="D268" s="46">
        <v>0.74684027777777784</v>
      </c>
    </row>
    <row r="269" spans="1:4">
      <c r="A269" t="s">
        <v>284</v>
      </c>
      <c r="B269" t="s">
        <v>13</v>
      </c>
      <c r="C269" s="26">
        <v>42044</v>
      </c>
      <c r="D269" s="46">
        <v>0.74684027777777784</v>
      </c>
    </row>
    <row r="270" spans="1:4">
      <c r="A270" t="s">
        <v>285</v>
      </c>
      <c r="B270" t="s">
        <v>13</v>
      </c>
      <c r="C270" s="26">
        <v>42044</v>
      </c>
      <c r="D270" s="46">
        <v>0.74693287037037026</v>
      </c>
    </row>
    <row r="271" spans="1:4">
      <c r="A271" t="s">
        <v>286</v>
      </c>
      <c r="B271" t="s">
        <v>4</v>
      </c>
      <c r="C271" s="26">
        <v>42045</v>
      </c>
      <c r="D271" s="46">
        <v>4.1319444444444443E-2</v>
      </c>
    </row>
    <row r="272" spans="1:4">
      <c r="A272" t="s">
        <v>287</v>
      </c>
      <c r="B272" t="s">
        <v>26</v>
      </c>
      <c r="C272" s="26">
        <v>42045</v>
      </c>
      <c r="D272" s="46">
        <v>6.7025462962962967E-2</v>
      </c>
    </row>
    <row r="273" spans="1:4">
      <c r="A273" t="s">
        <v>288</v>
      </c>
      <c r="B273" t="s">
        <v>289</v>
      </c>
      <c r="C273" s="26">
        <v>42045</v>
      </c>
      <c r="D273" s="46">
        <v>8.6747685185185178E-2</v>
      </c>
    </row>
    <row r="274" spans="1:4">
      <c r="A274" t="s">
        <v>290</v>
      </c>
      <c r="B274" t="s">
        <v>289</v>
      </c>
      <c r="C274" s="26">
        <v>42045</v>
      </c>
      <c r="D274" s="46">
        <v>8.7592592592592597E-2</v>
      </c>
    </row>
    <row r="275" spans="1:4">
      <c r="A275" t="s">
        <v>291</v>
      </c>
      <c r="B275" t="s">
        <v>6</v>
      </c>
      <c r="C275" s="26">
        <v>42045</v>
      </c>
      <c r="D275" s="46">
        <v>0.12178240740740741</v>
      </c>
    </row>
    <row r="276" spans="1:4">
      <c r="A276" t="s">
        <v>292</v>
      </c>
      <c r="B276" t="s">
        <v>6</v>
      </c>
      <c r="C276" s="26">
        <v>42045</v>
      </c>
      <c r="D276" s="46">
        <v>0.12241898148148149</v>
      </c>
    </row>
    <row r="277" spans="1:4">
      <c r="A277" t="s">
        <v>293</v>
      </c>
      <c r="B277" t="s">
        <v>26</v>
      </c>
      <c r="C277" s="26">
        <v>42045</v>
      </c>
      <c r="D277" s="46">
        <v>0.16497685185185185</v>
      </c>
    </row>
    <row r="278" spans="1:4">
      <c r="A278" t="s">
        <v>294</v>
      </c>
      <c r="B278" t="s">
        <v>4</v>
      </c>
      <c r="C278" s="26">
        <v>42045</v>
      </c>
      <c r="D278" s="46">
        <v>0.17204861111111111</v>
      </c>
    </row>
    <row r="279" spans="1:4">
      <c r="A279" t="s">
        <v>295</v>
      </c>
      <c r="B279" t="s">
        <v>4</v>
      </c>
      <c r="C279" s="26">
        <v>42045</v>
      </c>
      <c r="D279" s="46">
        <v>0.17469907407407406</v>
      </c>
    </row>
    <row r="280" spans="1:4">
      <c r="A280" t="s">
        <v>296</v>
      </c>
      <c r="B280" t="s">
        <v>297</v>
      </c>
      <c r="C280" s="26">
        <v>42046</v>
      </c>
      <c r="D280" s="46">
        <v>0.77771990740740737</v>
      </c>
    </row>
    <row r="281" spans="1:4">
      <c r="A281" t="s">
        <v>298</v>
      </c>
      <c r="B281" t="s">
        <v>19</v>
      </c>
      <c r="C281" s="26">
        <v>42046</v>
      </c>
      <c r="D281" s="46">
        <v>0.80087962962962955</v>
      </c>
    </row>
    <row r="282" spans="1:4">
      <c r="A282" t="s">
        <v>299</v>
      </c>
      <c r="B282" t="s">
        <v>19</v>
      </c>
      <c r="C282" s="26">
        <v>42046</v>
      </c>
      <c r="D282" s="46">
        <v>0.83057870370370368</v>
      </c>
    </row>
    <row r="283" spans="1:4">
      <c r="A283" t="s">
        <v>300</v>
      </c>
      <c r="B283" t="s">
        <v>257</v>
      </c>
      <c r="C283" s="26">
        <v>42046</v>
      </c>
      <c r="D283" s="46">
        <v>0.92350694444444448</v>
      </c>
    </row>
    <row r="284" spans="1:4">
      <c r="A284" t="s">
        <v>301</v>
      </c>
      <c r="B284" t="s">
        <v>257</v>
      </c>
      <c r="C284" s="26">
        <v>42046</v>
      </c>
      <c r="D284" s="46">
        <v>0.92362268518518509</v>
      </c>
    </row>
    <row r="285" spans="1:4">
      <c r="A285" t="s">
        <v>302</v>
      </c>
      <c r="B285" t="s">
        <v>257</v>
      </c>
      <c r="C285" s="26">
        <v>42046</v>
      </c>
      <c r="D285" s="46">
        <v>0.92403935185185182</v>
      </c>
    </row>
    <row r="286" spans="1:4">
      <c r="A286" t="s">
        <v>303</v>
      </c>
      <c r="B286" t="s">
        <v>257</v>
      </c>
      <c r="C286" s="26">
        <v>42046</v>
      </c>
      <c r="D286" s="46">
        <v>0.92630787037037043</v>
      </c>
    </row>
    <row r="287" spans="1:4">
      <c r="A287" t="s">
        <v>304</v>
      </c>
      <c r="B287" t="s">
        <v>257</v>
      </c>
      <c r="C287" s="26">
        <v>42046</v>
      </c>
      <c r="D287" s="46">
        <v>0.92641203703703701</v>
      </c>
    </row>
    <row r="288" spans="1:4">
      <c r="A288" t="s">
        <v>305</v>
      </c>
      <c r="B288" t="s">
        <v>257</v>
      </c>
      <c r="C288" s="26">
        <v>42046</v>
      </c>
      <c r="D288" s="46">
        <v>0.92642361111111116</v>
      </c>
    </row>
    <row r="289" spans="1:4">
      <c r="A289" t="s">
        <v>306</v>
      </c>
      <c r="B289" t="s">
        <v>26</v>
      </c>
      <c r="C289" s="26">
        <v>42046</v>
      </c>
      <c r="D289" s="46">
        <v>0.92961805555555566</v>
      </c>
    </row>
    <row r="290" spans="1:4">
      <c r="A290" t="s">
        <v>307</v>
      </c>
      <c r="B290" t="s">
        <v>70</v>
      </c>
      <c r="C290" s="26">
        <v>42047</v>
      </c>
      <c r="D290" s="46">
        <v>8.819444444444444E-3</v>
      </c>
    </row>
    <row r="291" spans="1:4">
      <c r="A291" t="s">
        <v>308</v>
      </c>
      <c r="B291" t="s">
        <v>109</v>
      </c>
      <c r="C291" s="26">
        <v>42047</v>
      </c>
      <c r="D291" s="46">
        <v>1.2881944444444446E-2</v>
      </c>
    </row>
    <row r="292" spans="1:4">
      <c r="A292" t="s">
        <v>309</v>
      </c>
      <c r="B292" t="s">
        <v>6</v>
      </c>
      <c r="C292" s="26">
        <v>42047</v>
      </c>
      <c r="D292" s="46">
        <v>2.8240740740740736E-2</v>
      </c>
    </row>
    <row r="293" spans="1:4">
      <c r="A293" t="s">
        <v>310</v>
      </c>
      <c r="B293" t="s">
        <v>6</v>
      </c>
      <c r="C293" s="26">
        <v>42047</v>
      </c>
      <c r="D293" s="46">
        <v>3.0277777777777778E-2</v>
      </c>
    </row>
    <row r="294" spans="1:4">
      <c r="A294" t="s">
        <v>311</v>
      </c>
      <c r="B294" t="s">
        <v>19</v>
      </c>
      <c r="C294" s="26">
        <v>42047</v>
      </c>
      <c r="D294" s="46">
        <v>6.9722222222222227E-2</v>
      </c>
    </row>
    <row r="295" spans="1:4">
      <c r="A295" t="s">
        <v>312</v>
      </c>
      <c r="B295" t="s">
        <v>109</v>
      </c>
      <c r="C295" s="26">
        <v>42047</v>
      </c>
      <c r="D295" s="46">
        <v>8.5335648148148147E-2</v>
      </c>
    </row>
    <row r="296" spans="1:4">
      <c r="A296" t="s">
        <v>313</v>
      </c>
      <c r="B296" t="s">
        <v>4</v>
      </c>
      <c r="C296" s="26">
        <v>42047</v>
      </c>
      <c r="D296" s="46">
        <v>8.6412037037037037E-2</v>
      </c>
    </row>
    <row r="297" spans="1:4">
      <c r="A297" t="s">
        <v>314</v>
      </c>
      <c r="B297" t="s">
        <v>4</v>
      </c>
      <c r="C297" s="26">
        <v>42047</v>
      </c>
      <c r="D297" s="46">
        <v>8.8981481481481481E-2</v>
      </c>
    </row>
    <row r="298" spans="1:4">
      <c r="A298" t="s">
        <v>315</v>
      </c>
      <c r="B298" t="s">
        <v>4</v>
      </c>
      <c r="C298" s="26">
        <v>42047</v>
      </c>
      <c r="D298" s="46">
        <v>8.9409722222222224E-2</v>
      </c>
    </row>
    <row r="299" spans="1:4">
      <c r="A299" t="s">
        <v>316</v>
      </c>
      <c r="B299" t="s">
        <v>4</v>
      </c>
      <c r="C299" s="26">
        <v>42047</v>
      </c>
      <c r="D299" s="46">
        <v>0.72863425925925929</v>
      </c>
    </row>
    <row r="300" spans="1:4">
      <c r="A300" t="s">
        <v>317</v>
      </c>
      <c r="B300" t="s">
        <v>4</v>
      </c>
      <c r="C300" s="26">
        <v>42047</v>
      </c>
      <c r="D300" s="46">
        <v>0.75115740740740744</v>
      </c>
    </row>
    <row r="301" spans="1:4">
      <c r="A301" t="s">
        <v>318</v>
      </c>
      <c r="B301" t="s">
        <v>4</v>
      </c>
      <c r="C301" s="26">
        <v>42047</v>
      </c>
      <c r="D301" s="46">
        <v>0.75115740740740744</v>
      </c>
    </row>
    <row r="302" spans="1:4">
      <c r="A302" t="s">
        <v>319</v>
      </c>
      <c r="B302" t="s">
        <v>4</v>
      </c>
      <c r="C302" s="26">
        <v>42047</v>
      </c>
      <c r="D302" s="46">
        <v>0.75125000000000008</v>
      </c>
    </row>
    <row r="303" spans="1:4">
      <c r="A303" t="s">
        <v>320</v>
      </c>
      <c r="B303" t="s">
        <v>109</v>
      </c>
      <c r="C303" s="26">
        <v>42047</v>
      </c>
      <c r="D303" s="46">
        <v>0.78553240740740737</v>
      </c>
    </row>
    <row r="304" spans="1:4">
      <c r="A304" t="s">
        <v>321</v>
      </c>
      <c r="B304" t="s">
        <v>109</v>
      </c>
      <c r="C304" s="26">
        <v>42047</v>
      </c>
      <c r="D304" s="46">
        <v>0.79324074074074069</v>
      </c>
    </row>
    <row r="305" spans="1:4">
      <c r="A305" t="s">
        <v>322</v>
      </c>
      <c r="B305" t="s">
        <v>13</v>
      </c>
      <c r="C305" s="26">
        <v>42047</v>
      </c>
      <c r="D305" s="46">
        <v>0.95984953703703713</v>
      </c>
    </row>
    <row r="306" spans="1:4">
      <c r="A306" t="s">
        <v>323</v>
      </c>
      <c r="B306" t="s">
        <v>13</v>
      </c>
      <c r="C306" s="26">
        <v>42047</v>
      </c>
      <c r="D306" s="46">
        <v>0.96135416666666673</v>
      </c>
    </row>
    <row r="307" spans="1:4">
      <c r="A307" t="s">
        <v>324</v>
      </c>
      <c r="B307" t="s">
        <v>19</v>
      </c>
      <c r="C307" s="26">
        <v>42048</v>
      </c>
      <c r="D307" s="46">
        <v>6.822916666666666E-2</v>
      </c>
    </row>
    <row r="308" spans="1:4">
      <c r="A308" t="s">
        <v>325</v>
      </c>
      <c r="B308" t="s">
        <v>26</v>
      </c>
      <c r="C308" s="26">
        <v>42048</v>
      </c>
      <c r="D308" s="46">
        <v>6.8240740740740741E-2</v>
      </c>
    </row>
    <row r="309" spans="1:4">
      <c r="A309" t="s">
        <v>326</v>
      </c>
      <c r="B309" t="s">
        <v>26</v>
      </c>
      <c r="C309" s="26">
        <v>42048</v>
      </c>
      <c r="D309" s="46">
        <v>6.8240740740740741E-2</v>
      </c>
    </row>
    <row r="310" spans="1:4">
      <c r="A310" t="s">
        <v>327</v>
      </c>
      <c r="B310" t="s">
        <v>19</v>
      </c>
      <c r="C310" s="26">
        <v>42048</v>
      </c>
      <c r="D310" s="46">
        <v>6.8252314814814807E-2</v>
      </c>
    </row>
    <row r="311" spans="1:4">
      <c r="A311" t="s">
        <v>328</v>
      </c>
      <c r="B311" t="s">
        <v>109</v>
      </c>
      <c r="C311" s="26">
        <v>42048</v>
      </c>
      <c r="D311" s="46">
        <v>0.76599537037037047</v>
      </c>
    </row>
    <row r="312" spans="1:4">
      <c r="A312" t="s">
        <v>329</v>
      </c>
      <c r="B312" t="s">
        <v>109</v>
      </c>
      <c r="C312" s="26">
        <v>42048</v>
      </c>
      <c r="D312" s="46">
        <v>0.76739583333333339</v>
      </c>
    </row>
    <row r="313" spans="1:4">
      <c r="A313" t="s">
        <v>330</v>
      </c>
      <c r="B313" t="s">
        <v>109</v>
      </c>
      <c r="C313" s="26">
        <v>42048</v>
      </c>
      <c r="D313" s="46">
        <v>0.78743055555555552</v>
      </c>
    </row>
    <row r="314" spans="1:4">
      <c r="A314" t="s">
        <v>331</v>
      </c>
      <c r="B314" t="s">
        <v>109</v>
      </c>
      <c r="C314" s="26">
        <v>42048</v>
      </c>
      <c r="D314" s="46">
        <v>0.78743055555555552</v>
      </c>
    </row>
    <row r="315" spans="1:4">
      <c r="A315" t="s">
        <v>332</v>
      </c>
      <c r="B315" t="s">
        <v>89</v>
      </c>
      <c r="C315" s="26">
        <v>42048</v>
      </c>
      <c r="D315" s="46">
        <v>0.79847222222222225</v>
      </c>
    </row>
    <row r="316" spans="1:4">
      <c r="A316" t="s">
        <v>333</v>
      </c>
      <c r="B316" t="s">
        <v>109</v>
      </c>
      <c r="C316" s="26">
        <v>42048</v>
      </c>
      <c r="D316" s="46">
        <v>0.80062500000000003</v>
      </c>
    </row>
    <row r="317" spans="1:4">
      <c r="A317" t="s">
        <v>334</v>
      </c>
      <c r="B317" t="s">
        <v>109</v>
      </c>
      <c r="C317" s="26">
        <v>42048</v>
      </c>
      <c r="D317" s="46">
        <v>0.80211805555555549</v>
      </c>
    </row>
    <row r="318" spans="1:4">
      <c r="A318" t="s">
        <v>335</v>
      </c>
      <c r="B318" t="s">
        <v>109</v>
      </c>
      <c r="C318" s="26">
        <v>42048</v>
      </c>
      <c r="D318" s="46">
        <v>0.80447916666666675</v>
      </c>
    </row>
    <row r="319" spans="1:4">
      <c r="A319" t="s">
        <v>336</v>
      </c>
      <c r="B319" t="s">
        <v>109</v>
      </c>
      <c r="C319" s="26">
        <v>42048</v>
      </c>
      <c r="D319" s="46">
        <v>0.80608796296296292</v>
      </c>
    </row>
    <row r="320" spans="1:4">
      <c r="A320" t="s">
        <v>337</v>
      </c>
      <c r="B320" t="s">
        <v>11</v>
      </c>
      <c r="C320" s="26">
        <v>42049</v>
      </c>
      <c r="D320" s="46">
        <v>2.9548611111111109E-2</v>
      </c>
    </row>
    <row r="321" spans="1:4">
      <c r="A321" t="s">
        <v>338</v>
      </c>
      <c r="B321" t="s">
        <v>89</v>
      </c>
      <c r="C321" s="26">
        <v>42049</v>
      </c>
      <c r="D321" s="46">
        <v>2.9548611111111109E-2</v>
      </c>
    </row>
    <row r="322" spans="1:4">
      <c r="A322" t="s">
        <v>339</v>
      </c>
      <c r="B322" t="s">
        <v>11</v>
      </c>
      <c r="C322" s="26">
        <v>42049</v>
      </c>
      <c r="D322" s="46">
        <v>2.9560185185185189E-2</v>
      </c>
    </row>
    <row r="323" spans="1:4">
      <c r="A323" t="s">
        <v>340</v>
      </c>
      <c r="B323" t="s">
        <v>11</v>
      </c>
      <c r="C323" s="26">
        <v>42049</v>
      </c>
      <c r="D323" s="46">
        <v>2.9687500000000002E-2</v>
      </c>
    </row>
    <row r="324" spans="1:4">
      <c r="A324" t="s">
        <v>341</v>
      </c>
      <c r="B324" t="s">
        <v>89</v>
      </c>
      <c r="C324" s="26">
        <v>42049</v>
      </c>
      <c r="D324" s="46">
        <v>2.9791666666666664E-2</v>
      </c>
    </row>
    <row r="325" spans="1:4">
      <c r="A325" t="s">
        <v>342</v>
      </c>
      <c r="B325" t="s">
        <v>26</v>
      </c>
      <c r="C325" s="26">
        <v>42049</v>
      </c>
      <c r="D325" s="46">
        <v>3.8449074074074073E-2</v>
      </c>
    </row>
    <row r="326" spans="1:4">
      <c r="A326" t="s">
        <v>343</v>
      </c>
      <c r="B326" t="s">
        <v>289</v>
      </c>
      <c r="C326" s="26">
        <v>42050</v>
      </c>
      <c r="D326" s="46">
        <v>0.52563657407407405</v>
      </c>
    </row>
    <row r="327" spans="1:4">
      <c r="A327" t="s">
        <v>344</v>
      </c>
      <c r="B327" t="s">
        <v>19</v>
      </c>
      <c r="C327" s="26">
        <v>42051</v>
      </c>
      <c r="D327" s="46">
        <v>0.77694444444444455</v>
      </c>
    </row>
    <row r="328" spans="1:4">
      <c r="A328" t="s">
        <v>345</v>
      </c>
      <c r="B328" t="s">
        <v>109</v>
      </c>
      <c r="C328" s="26">
        <v>42051</v>
      </c>
      <c r="D328" s="46">
        <v>0.89307870370370368</v>
      </c>
    </row>
    <row r="329" spans="1:4">
      <c r="A329" t="s">
        <v>346</v>
      </c>
      <c r="B329" t="s">
        <v>70</v>
      </c>
      <c r="C329" s="26">
        <v>42051</v>
      </c>
      <c r="D329" s="46">
        <v>0.92804398148148148</v>
      </c>
    </row>
    <row r="330" spans="1:4">
      <c r="A330" t="s">
        <v>347</v>
      </c>
      <c r="B330" t="s">
        <v>4</v>
      </c>
      <c r="C330" s="26">
        <v>42051</v>
      </c>
      <c r="D330" s="46">
        <v>0.96171296296296294</v>
      </c>
    </row>
    <row r="331" spans="1:4">
      <c r="A331" t="s">
        <v>348</v>
      </c>
      <c r="B331" t="s">
        <v>19</v>
      </c>
      <c r="C331" s="26">
        <v>42052</v>
      </c>
      <c r="D331" s="46">
        <v>0.16097222222222221</v>
      </c>
    </row>
    <row r="332" spans="1:4">
      <c r="A332" t="s">
        <v>349</v>
      </c>
      <c r="B332" t="s">
        <v>13</v>
      </c>
      <c r="C332" s="26">
        <v>42052</v>
      </c>
      <c r="D332" s="46">
        <v>0.72373842592592597</v>
      </c>
    </row>
    <row r="333" spans="1:4">
      <c r="A333" t="s">
        <v>350</v>
      </c>
      <c r="B333" t="s">
        <v>26</v>
      </c>
      <c r="C333" s="26">
        <v>42052</v>
      </c>
      <c r="D333" s="46">
        <v>0.79186342592592596</v>
      </c>
    </row>
    <row r="334" spans="1:4">
      <c r="A334" t="s">
        <v>351</v>
      </c>
      <c r="B334" t="s">
        <v>26</v>
      </c>
      <c r="C334" s="26">
        <v>42052</v>
      </c>
      <c r="D334" s="46">
        <v>0.79186342592592596</v>
      </c>
    </row>
    <row r="335" spans="1:4">
      <c r="A335" t="s">
        <v>352</v>
      </c>
      <c r="B335" t="s">
        <v>26</v>
      </c>
      <c r="C335" s="26">
        <v>42052</v>
      </c>
      <c r="D335" s="46">
        <v>0.79217592592592589</v>
      </c>
    </row>
    <row r="336" spans="1:4">
      <c r="A336" t="s">
        <v>353</v>
      </c>
      <c r="B336" t="s">
        <v>109</v>
      </c>
      <c r="C336" s="26">
        <v>42052</v>
      </c>
      <c r="D336" s="46">
        <v>0.84826388888888893</v>
      </c>
    </row>
    <row r="337" spans="1:4">
      <c r="A337" t="s">
        <v>354</v>
      </c>
      <c r="B337" t="s">
        <v>109</v>
      </c>
      <c r="C337" s="26">
        <v>42052</v>
      </c>
      <c r="D337" s="46">
        <v>0.84847222222222218</v>
      </c>
    </row>
    <row r="338" spans="1:4">
      <c r="A338" t="s">
        <v>355</v>
      </c>
      <c r="B338" t="s">
        <v>356</v>
      </c>
      <c r="C338" s="26">
        <v>42052</v>
      </c>
      <c r="D338" s="46">
        <v>0.86958333333333337</v>
      </c>
    </row>
    <row r="339" spans="1:4">
      <c r="A339" t="s">
        <v>357</v>
      </c>
      <c r="B339" t="s">
        <v>356</v>
      </c>
      <c r="C339" s="26">
        <v>42052</v>
      </c>
      <c r="D339" s="46">
        <v>0.87496527777777777</v>
      </c>
    </row>
    <row r="340" spans="1:4">
      <c r="A340" t="s">
        <v>358</v>
      </c>
      <c r="B340" t="s">
        <v>356</v>
      </c>
      <c r="C340" s="26">
        <v>42052</v>
      </c>
      <c r="D340" s="46">
        <v>0.87815972222222216</v>
      </c>
    </row>
    <row r="341" spans="1:4">
      <c r="A341" t="s">
        <v>359</v>
      </c>
      <c r="B341" t="s">
        <v>4</v>
      </c>
      <c r="C341" s="26">
        <v>42053</v>
      </c>
      <c r="D341" s="46">
        <v>4.4340277777777777E-2</v>
      </c>
    </row>
    <row r="342" spans="1:4">
      <c r="A342" t="s">
        <v>360</v>
      </c>
      <c r="B342" t="s">
        <v>4</v>
      </c>
      <c r="C342" s="26">
        <v>42053</v>
      </c>
      <c r="D342" s="46">
        <v>4.4467592592592593E-2</v>
      </c>
    </row>
    <row r="343" spans="1:4">
      <c r="A343" t="s">
        <v>361</v>
      </c>
      <c r="B343" t="s">
        <v>4</v>
      </c>
      <c r="C343" s="26">
        <v>42053</v>
      </c>
      <c r="D343" s="46">
        <v>4.4467592592592593E-2</v>
      </c>
    </row>
    <row r="344" spans="1:4">
      <c r="A344" t="s">
        <v>362</v>
      </c>
      <c r="B344" t="s">
        <v>4</v>
      </c>
      <c r="C344" s="26">
        <v>42053</v>
      </c>
      <c r="D344" s="46">
        <v>4.4467592592592593E-2</v>
      </c>
    </row>
    <row r="345" spans="1:4">
      <c r="A345" t="s">
        <v>363</v>
      </c>
      <c r="B345" t="s">
        <v>4</v>
      </c>
      <c r="C345" s="26">
        <v>42053</v>
      </c>
      <c r="D345" s="46">
        <v>4.4560185185185182E-2</v>
      </c>
    </row>
    <row r="346" spans="1:4">
      <c r="A346" t="s">
        <v>364</v>
      </c>
      <c r="B346" t="s">
        <v>4</v>
      </c>
      <c r="C346" s="26">
        <v>42053</v>
      </c>
      <c r="D346" s="46">
        <v>4.4571759259259262E-2</v>
      </c>
    </row>
    <row r="347" spans="1:4">
      <c r="A347" t="s">
        <v>365</v>
      </c>
      <c r="B347" t="s">
        <v>4</v>
      </c>
      <c r="C347" s="26">
        <v>42053</v>
      </c>
      <c r="D347" s="46">
        <v>4.4583333333333336E-2</v>
      </c>
    </row>
    <row r="348" spans="1:4">
      <c r="A348" t="s">
        <v>366</v>
      </c>
      <c r="B348" t="s">
        <v>4</v>
      </c>
      <c r="C348" s="26">
        <v>42053</v>
      </c>
      <c r="D348" s="46">
        <v>4.4583333333333336E-2</v>
      </c>
    </row>
    <row r="349" spans="1:4">
      <c r="A349" t="s">
        <v>367</v>
      </c>
      <c r="B349" t="s">
        <v>4</v>
      </c>
      <c r="C349" s="26">
        <v>42053</v>
      </c>
      <c r="D349" s="46">
        <v>4.4675925925925924E-2</v>
      </c>
    </row>
    <row r="350" spans="1:4">
      <c r="A350" t="s">
        <v>368</v>
      </c>
      <c r="B350" t="s">
        <v>4</v>
      </c>
      <c r="C350" s="26">
        <v>42053</v>
      </c>
      <c r="D350" s="46">
        <v>4.4687499999999998E-2</v>
      </c>
    </row>
    <row r="351" spans="1:4">
      <c r="A351" t="s">
        <v>369</v>
      </c>
      <c r="B351" t="s">
        <v>4</v>
      </c>
      <c r="C351" s="26">
        <v>42053</v>
      </c>
      <c r="D351" s="46">
        <v>4.476851851851852E-2</v>
      </c>
    </row>
    <row r="352" spans="1:4">
      <c r="A352" t="s">
        <v>370</v>
      </c>
      <c r="B352" t="s">
        <v>4</v>
      </c>
      <c r="C352" s="26">
        <v>42053</v>
      </c>
      <c r="D352" s="46">
        <v>4.476851851851852E-2</v>
      </c>
    </row>
    <row r="353" spans="1:4">
      <c r="A353" t="s">
        <v>371</v>
      </c>
      <c r="B353" t="s">
        <v>4</v>
      </c>
      <c r="C353" s="26">
        <v>42053</v>
      </c>
      <c r="D353" s="46">
        <v>4.4791666666666667E-2</v>
      </c>
    </row>
    <row r="354" spans="1:4">
      <c r="A354" t="s">
        <v>372</v>
      </c>
      <c r="B354" t="s">
        <v>4</v>
      </c>
      <c r="C354" s="26">
        <v>42053</v>
      </c>
      <c r="D354" s="46">
        <v>4.4791666666666667E-2</v>
      </c>
    </row>
    <row r="355" spans="1:4">
      <c r="A355" t="s">
        <v>373</v>
      </c>
      <c r="B355" t="s">
        <v>4</v>
      </c>
      <c r="C355" s="26">
        <v>42053</v>
      </c>
      <c r="D355" s="46">
        <v>4.4884259259259263E-2</v>
      </c>
    </row>
    <row r="356" spans="1:4">
      <c r="A356" t="s">
        <v>374</v>
      </c>
      <c r="B356" t="s">
        <v>4</v>
      </c>
      <c r="C356" s="26">
        <v>42053</v>
      </c>
      <c r="D356" s="46">
        <v>4.4907407407407403E-2</v>
      </c>
    </row>
    <row r="357" spans="1:4">
      <c r="A357" t="s">
        <v>375</v>
      </c>
      <c r="B357" t="s">
        <v>4</v>
      </c>
      <c r="C357" s="26">
        <v>42053</v>
      </c>
      <c r="D357" s="46">
        <v>4.5000000000000005E-2</v>
      </c>
    </row>
    <row r="358" spans="1:4">
      <c r="A358" t="s">
        <v>376</v>
      </c>
      <c r="B358" t="s">
        <v>4</v>
      </c>
      <c r="C358" s="26">
        <v>42053</v>
      </c>
      <c r="D358" s="46">
        <v>4.5000000000000005E-2</v>
      </c>
    </row>
    <row r="359" spans="1:4">
      <c r="A359" t="s">
        <v>377</v>
      </c>
      <c r="B359" t="s">
        <v>4</v>
      </c>
      <c r="C359" s="26">
        <v>42053</v>
      </c>
      <c r="D359" s="46">
        <v>4.5011574074074072E-2</v>
      </c>
    </row>
    <row r="360" spans="1:4">
      <c r="A360" t="s">
        <v>378</v>
      </c>
      <c r="B360" t="s">
        <v>4</v>
      </c>
      <c r="C360" s="26">
        <v>42053</v>
      </c>
      <c r="D360" s="46">
        <v>4.5011574074074072E-2</v>
      </c>
    </row>
    <row r="361" spans="1:4">
      <c r="A361" t="s">
        <v>379</v>
      </c>
      <c r="B361" t="s">
        <v>4</v>
      </c>
      <c r="C361" s="26">
        <v>42053</v>
      </c>
      <c r="D361" s="46">
        <v>4.5520833333333337E-2</v>
      </c>
    </row>
    <row r="362" spans="1:4">
      <c r="A362" t="s">
        <v>380</v>
      </c>
      <c r="B362" t="s">
        <v>4</v>
      </c>
      <c r="C362" s="26">
        <v>42053</v>
      </c>
      <c r="D362" s="46">
        <v>4.553240740740741E-2</v>
      </c>
    </row>
    <row r="363" spans="1:4">
      <c r="A363" t="s">
        <v>381</v>
      </c>
      <c r="B363" t="s">
        <v>4</v>
      </c>
      <c r="C363" s="26">
        <v>42053</v>
      </c>
      <c r="D363" s="46">
        <v>8.0173611111111112E-2</v>
      </c>
    </row>
    <row r="364" spans="1:4">
      <c r="A364" t="s">
        <v>382</v>
      </c>
      <c r="B364" t="s">
        <v>4</v>
      </c>
      <c r="C364" s="26">
        <v>42053</v>
      </c>
      <c r="D364" s="46">
        <v>8.0173611111111112E-2</v>
      </c>
    </row>
    <row r="365" spans="1:4">
      <c r="A365" t="s">
        <v>383</v>
      </c>
      <c r="B365" t="s">
        <v>356</v>
      </c>
      <c r="C365" s="26">
        <v>42053</v>
      </c>
      <c r="D365" s="46">
        <v>0.10291666666666666</v>
      </c>
    </row>
    <row r="366" spans="1:4">
      <c r="A366" t="s">
        <v>384</v>
      </c>
      <c r="B366" t="s">
        <v>4</v>
      </c>
      <c r="C366" s="26">
        <v>42053</v>
      </c>
      <c r="D366" s="46">
        <v>0.9980902777777777</v>
      </c>
    </row>
    <row r="367" spans="1:4">
      <c r="A367" t="s">
        <v>385</v>
      </c>
      <c r="B367" t="s">
        <v>26</v>
      </c>
      <c r="C367" s="26">
        <v>42053</v>
      </c>
      <c r="D367" s="46">
        <v>0.99840277777777775</v>
      </c>
    </row>
    <row r="368" spans="1:4">
      <c r="A368" t="s">
        <v>386</v>
      </c>
      <c r="B368" t="s">
        <v>4</v>
      </c>
      <c r="C368" s="26">
        <v>42053</v>
      </c>
      <c r="D368" s="46">
        <v>0.99851851851851858</v>
      </c>
    </row>
    <row r="369" spans="1:4">
      <c r="A369" t="s">
        <v>387</v>
      </c>
      <c r="B369" t="s">
        <v>4</v>
      </c>
      <c r="C369" s="26">
        <v>42053</v>
      </c>
      <c r="D369" s="46">
        <v>0.99906249999999996</v>
      </c>
    </row>
    <row r="370" spans="1:4">
      <c r="A370" t="s">
        <v>388</v>
      </c>
      <c r="B370" t="s">
        <v>26</v>
      </c>
      <c r="C370" s="26">
        <v>42054</v>
      </c>
      <c r="D370" s="46">
        <v>9.2800925925925926E-2</v>
      </c>
    </row>
    <row r="371" spans="1:4">
      <c r="A371" t="s">
        <v>389</v>
      </c>
      <c r="B371" t="s">
        <v>6</v>
      </c>
      <c r="C371" s="26">
        <v>42054</v>
      </c>
      <c r="D371" s="46">
        <v>0.79547453703703708</v>
      </c>
    </row>
    <row r="372" spans="1:4">
      <c r="A372" t="s">
        <v>390</v>
      </c>
      <c r="B372" t="s">
        <v>6</v>
      </c>
      <c r="C372" s="26">
        <v>42054</v>
      </c>
      <c r="D372" s="46">
        <v>0.79557870370370365</v>
      </c>
    </row>
  </sheetData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>
      <selection activeCell="G24" sqref="G24"/>
    </sheetView>
  </sheetViews>
  <sheetFormatPr defaultRowHeight="13.5"/>
  <cols>
    <col min="1" max="1" width="15" bestFit="1" customWidth="1"/>
    <col min="2" max="2" width="9.5" bestFit="1" customWidth="1"/>
    <col min="3" max="3" width="17.25" bestFit="1" customWidth="1"/>
  </cols>
  <sheetData>
    <row r="1" spans="1:3">
      <c r="A1" t="s">
        <v>391</v>
      </c>
      <c r="B1" t="s">
        <v>26</v>
      </c>
      <c r="C1" s="1">
        <v>42055.014351851853</v>
      </c>
    </row>
    <row r="2" spans="1:3">
      <c r="A2" t="s">
        <v>392</v>
      </c>
      <c r="B2" t="s">
        <v>109</v>
      </c>
      <c r="C2" s="1">
        <v>42055.015300925923</v>
      </c>
    </row>
    <row r="3" spans="1:3">
      <c r="A3" t="s">
        <v>393</v>
      </c>
      <c r="B3" t="s">
        <v>70</v>
      </c>
      <c r="C3" s="1">
        <v>42055.115578703706</v>
      </c>
    </row>
    <row r="4" spans="1:3">
      <c r="A4" t="s">
        <v>394</v>
      </c>
      <c r="B4" t="s">
        <v>1</v>
      </c>
      <c r="C4" s="1">
        <v>42055.15483796296</v>
      </c>
    </row>
    <row r="5" spans="1:3">
      <c r="A5" t="s">
        <v>395</v>
      </c>
      <c r="B5" t="s">
        <v>1</v>
      </c>
      <c r="C5" s="1">
        <v>42055.154849537037</v>
      </c>
    </row>
    <row r="6" spans="1:3">
      <c r="A6" t="s">
        <v>396</v>
      </c>
      <c r="B6" t="s">
        <v>24</v>
      </c>
      <c r="C6" s="1">
        <v>42055.744803240741</v>
      </c>
    </row>
    <row r="7" spans="1:3">
      <c r="A7" t="s">
        <v>397</v>
      </c>
      <c r="B7" t="s">
        <v>24</v>
      </c>
      <c r="C7" s="1">
        <v>42055.74490740741</v>
      </c>
    </row>
    <row r="8" spans="1:3">
      <c r="A8" t="s">
        <v>398</v>
      </c>
      <c r="B8" t="s">
        <v>24</v>
      </c>
      <c r="C8" s="1">
        <v>42055.744930555556</v>
      </c>
    </row>
    <row r="9" spans="1:3">
      <c r="A9" t="s">
        <v>399</v>
      </c>
      <c r="B9" t="s">
        <v>48</v>
      </c>
      <c r="C9" s="1">
        <v>42055.757986111108</v>
      </c>
    </row>
    <row r="10" spans="1:3">
      <c r="A10" t="s">
        <v>400</v>
      </c>
      <c r="B10" t="s">
        <v>48</v>
      </c>
      <c r="C10" s="1">
        <v>42055.758217592593</v>
      </c>
    </row>
    <row r="11" spans="1:3">
      <c r="A11" t="s">
        <v>401</v>
      </c>
      <c r="B11" t="s">
        <v>48</v>
      </c>
      <c r="C11" s="1">
        <v>42055.758611111109</v>
      </c>
    </row>
    <row r="12" spans="1:3">
      <c r="A12" t="s">
        <v>402</v>
      </c>
      <c r="B12" t="s">
        <v>48</v>
      </c>
      <c r="C12" s="1">
        <v>42055.758611111109</v>
      </c>
    </row>
    <row r="13" spans="1:3">
      <c r="A13" t="s">
        <v>403</v>
      </c>
      <c r="B13" t="s">
        <v>48</v>
      </c>
      <c r="C13" s="1">
        <v>42055.758611111109</v>
      </c>
    </row>
    <row r="14" spans="1:3">
      <c r="A14" t="s">
        <v>404</v>
      </c>
      <c r="B14" t="s">
        <v>48</v>
      </c>
      <c r="C14" s="1">
        <v>42055.758715277778</v>
      </c>
    </row>
    <row r="15" spans="1:3">
      <c r="A15" t="s">
        <v>405</v>
      </c>
      <c r="B15" t="s">
        <v>48</v>
      </c>
      <c r="C15" s="1">
        <v>42055.758726851855</v>
      </c>
    </row>
    <row r="16" spans="1:3">
      <c r="A16" t="s">
        <v>406</v>
      </c>
      <c r="B16" t="s">
        <v>19</v>
      </c>
      <c r="C16" s="1">
        <v>42055.786909722221</v>
      </c>
    </row>
    <row r="17" spans="1:3">
      <c r="A17" t="s">
        <v>407</v>
      </c>
      <c r="B17" t="s">
        <v>13</v>
      </c>
      <c r="C17" s="1">
        <v>42055.787141203706</v>
      </c>
    </row>
    <row r="18" spans="1:3">
      <c r="A18" t="s">
        <v>408</v>
      </c>
      <c r="B18" t="s">
        <v>19</v>
      </c>
      <c r="C18" s="1">
        <v>42055.787939814814</v>
      </c>
    </row>
    <row r="19" spans="1:3">
      <c r="A19" t="s">
        <v>409</v>
      </c>
      <c r="B19" t="s">
        <v>19</v>
      </c>
      <c r="C19" s="1">
        <v>42055.788124999999</v>
      </c>
    </row>
    <row r="20" spans="1:3">
      <c r="A20" t="s">
        <v>410</v>
      </c>
      <c r="B20" t="s">
        <v>19</v>
      </c>
      <c r="C20" s="1">
        <v>42055.788217592592</v>
      </c>
    </row>
    <row r="21" spans="1:3">
      <c r="A21" t="s">
        <v>411</v>
      </c>
      <c r="B21" t="s">
        <v>4</v>
      </c>
      <c r="C21" s="1">
        <v>42055.796712962961</v>
      </c>
    </row>
    <row r="22" spans="1:3">
      <c r="A22" t="s">
        <v>412</v>
      </c>
      <c r="B22" t="s">
        <v>4</v>
      </c>
      <c r="C22" s="1">
        <v>42055.7969212963</v>
      </c>
    </row>
    <row r="23" spans="1:3">
      <c r="A23" t="s">
        <v>413</v>
      </c>
      <c r="B23" t="s">
        <v>70</v>
      </c>
      <c r="C23" s="1">
        <v>42056.820937500001</v>
      </c>
    </row>
    <row r="24" spans="1:3">
      <c r="A24" t="s">
        <v>414</v>
      </c>
      <c r="B24" t="s">
        <v>26</v>
      </c>
      <c r="C24" s="1">
        <v>42056.846701388888</v>
      </c>
    </row>
    <row r="25" spans="1:3">
      <c r="A25" t="s">
        <v>415</v>
      </c>
      <c r="B25" t="s">
        <v>26</v>
      </c>
      <c r="C25" s="1">
        <v>42056.846898148149</v>
      </c>
    </row>
    <row r="26" spans="1:3">
      <c r="A26" t="s">
        <v>416</v>
      </c>
      <c r="B26" t="s">
        <v>70</v>
      </c>
      <c r="C26" s="1">
        <v>42057.765185185184</v>
      </c>
    </row>
    <row r="27" spans="1:3">
      <c r="A27" t="s">
        <v>417</v>
      </c>
      <c r="B27" t="s">
        <v>26</v>
      </c>
      <c r="C27" s="1">
        <v>42058.801296296297</v>
      </c>
    </row>
    <row r="28" spans="1:3">
      <c r="A28" t="s">
        <v>418</v>
      </c>
      <c r="B28" t="s">
        <v>26</v>
      </c>
      <c r="C28" s="1">
        <v>42058.802152777775</v>
      </c>
    </row>
    <row r="29" spans="1:3">
      <c r="A29" t="s">
        <v>419</v>
      </c>
      <c r="B29" t="s">
        <v>26</v>
      </c>
      <c r="C29" s="1">
        <v>42058.813773148147</v>
      </c>
    </row>
    <row r="30" spans="1:3">
      <c r="A30" t="s">
        <v>420</v>
      </c>
      <c r="B30" t="s">
        <v>26</v>
      </c>
      <c r="C30" s="1">
        <v>42058.813854166663</v>
      </c>
    </row>
    <row r="31" spans="1:3">
      <c r="A31" t="s">
        <v>421</v>
      </c>
      <c r="B31" t="s">
        <v>26</v>
      </c>
      <c r="C31" s="1">
        <v>42058.814085648148</v>
      </c>
    </row>
    <row r="32" spans="1:3">
      <c r="A32" t="s">
        <v>422</v>
      </c>
      <c r="B32" t="s">
        <v>19</v>
      </c>
      <c r="C32" s="1">
        <v>42058.991736111115</v>
      </c>
    </row>
    <row r="33" spans="1:3">
      <c r="A33" t="s">
        <v>423</v>
      </c>
      <c r="B33" t="s">
        <v>109</v>
      </c>
      <c r="C33" s="1">
        <v>42059.033425925925</v>
      </c>
    </row>
    <row r="34" spans="1:3">
      <c r="A34" t="s">
        <v>424</v>
      </c>
      <c r="B34" t="s">
        <v>26</v>
      </c>
      <c r="C34" s="1">
        <v>42059.041909722226</v>
      </c>
    </row>
    <row r="35" spans="1:3">
      <c r="A35" t="s">
        <v>425</v>
      </c>
      <c r="B35" t="s">
        <v>356</v>
      </c>
      <c r="C35" s="1">
        <v>42059.138564814813</v>
      </c>
    </row>
    <row r="36" spans="1:3">
      <c r="A36" t="s">
        <v>426</v>
      </c>
      <c r="B36" t="s">
        <v>356</v>
      </c>
      <c r="C36" s="1">
        <v>42059.142500000002</v>
      </c>
    </row>
    <row r="37" spans="1:3">
      <c r="A37" t="s">
        <v>427</v>
      </c>
      <c r="B37" t="s">
        <v>89</v>
      </c>
      <c r="C37" s="1">
        <v>42059.721168981479</v>
      </c>
    </row>
    <row r="38" spans="1:3">
      <c r="A38" t="s">
        <v>428</v>
      </c>
      <c r="B38" t="s">
        <v>4</v>
      </c>
      <c r="C38" s="1">
        <v>42059.914386574077</v>
      </c>
    </row>
    <row r="39" spans="1:3">
      <c r="A39" t="s">
        <v>429</v>
      </c>
      <c r="B39" t="s">
        <v>6</v>
      </c>
      <c r="C39" s="1">
        <v>42059.918888888889</v>
      </c>
    </row>
    <row r="40" spans="1:3">
      <c r="A40" t="s">
        <v>430</v>
      </c>
      <c r="B40" t="s">
        <v>6</v>
      </c>
      <c r="C40" s="1">
        <v>42059.919583333336</v>
      </c>
    </row>
    <row r="41" spans="1:3">
      <c r="A41" t="s">
        <v>431</v>
      </c>
      <c r="B41" t="s">
        <v>6</v>
      </c>
      <c r="C41" s="1">
        <v>42059.919675925928</v>
      </c>
    </row>
    <row r="42" spans="1:3">
      <c r="A42" t="s">
        <v>432</v>
      </c>
      <c r="B42" t="s">
        <v>4</v>
      </c>
      <c r="C42" s="1">
        <v>42059.922002314815</v>
      </c>
    </row>
    <row r="43" spans="1:3">
      <c r="A43" t="s">
        <v>433</v>
      </c>
      <c r="B43" t="s">
        <v>4</v>
      </c>
      <c r="C43" s="1">
        <v>42060.015092592592</v>
      </c>
    </row>
    <row r="44" spans="1:3">
      <c r="A44" t="s">
        <v>434</v>
      </c>
      <c r="B44" t="s">
        <v>89</v>
      </c>
      <c r="C44" s="1">
        <v>42060.090960648151</v>
      </c>
    </row>
    <row r="45" spans="1:3">
      <c r="A45" t="s">
        <v>435</v>
      </c>
      <c r="B45" t="s">
        <v>4</v>
      </c>
      <c r="C45" s="1">
        <v>42060.975763888891</v>
      </c>
    </row>
    <row r="46" spans="1:3">
      <c r="A46" t="s">
        <v>436</v>
      </c>
      <c r="B46" t="s">
        <v>6</v>
      </c>
      <c r="C46" s="1">
        <v>42061.031192129631</v>
      </c>
    </row>
    <row r="47" spans="1:3">
      <c r="A47" t="s">
        <v>437</v>
      </c>
      <c r="B47" t="s">
        <v>6</v>
      </c>
      <c r="C47" s="1">
        <v>42061.0312037037</v>
      </c>
    </row>
    <row r="48" spans="1:3">
      <c r="A48" t="s">
        <v>438</v>
      </c>
      <c r="B48" t="s">
        <v>6</v>
      </c>
      <c r="C48" s="1">
        <v>42061.910567129627</v>
      </c>
    </row>
    <row r="49" spans="1:3">
      <c r="A49" t="s">
        <v>439</v>
      </c>
      <c r="B49" t="s">
        <v>6</v>
      </c>
      <c r="C49" s="1">
        <v>42061.910671296297</v>
      </c>
    </row>
    <row r="50" spans="1:3">
      <c r="A50" t="s">
        <v>440</v>
      </c>
      <c r="B50" t="s">
        <v>6</v>
      </c>
      <c r="C50" s="1">
        <v>42061.911828703705</v>
      </c>
    </row>
    <row r="51" spans="1:3">
      <c r="A51" t="s">
        <v>441</v>
      </c>
      <c r="B51" t="s">
        <v>6</v>
      </c>
      <c r="C51" s="1">
        <v>42061.911851851852</v>
      </c>
    </row>
    <row r="52" spans="1:3">
      <c r="A52" t="s">
        <v>442</v>
      </c>
      <c r="B52" t="s">
        <v>6</v>
      </c>
      <c r="C52" s="1">
        <v>42061.912048611113</v>
      </c>
    </row>
    <row r="53" spans="1:3">
      <c r="A53" t="s">
        <v>443</v>
      </c>
      <c r="B53" t="s">
        <v>6</v>
      </c>
      <c r="C53" s="1">
        <v>42061.912361111114</v>
      </c>
    </row>
    <row r="54" spans="1:3">
      <c r="A54" t="s">
        <v>444</v>
      </c>
      <c r="B54" t="s">
        <v>6</v>
      </c>
      <c r="C54" s="1">
        <v>42061.912685185183</v>
      </c>
    </row>
    <row r="55" spans="1:3">
      <c r="A55" t="s">
        <v>445</v>
      </c>
      <c r="B55" t="s">
        <v>6</v>
      </c>
      <c r="C55" s="1">
        <v>42061.914201388892</v>
      </c>
    </row>
    <row r="56" spans="1:3">
      <c r="A56" t="s">
        <v>446</v>
      </c>
      <c r="B56" t="s">
        <v>26</v>
      </c>
      <c r="C56" s="1">
        <v>42061.97991898148</v>
      </c>
    </row>
    <row r="57" spans="1:3">
      <c r="A57" t="s">
        <v>447</v>
      </c>
      <c r="B57" t="s">
        <v>26</v>
      </c>
      <c r="C57" s="1">
        <v>42061.980034722219</v>
      </c>
    </row>
    <row r="58" spans="1:3">
      <c r="A58" t="s">
        <v>448</v>
      </c>
      <c r="B58" t="s">
        <v>26</v>
      </c>
      <c r="C58" s="1">
        <v>42061.980150462965</v>
      </c>
    </row>
    <row r="59" spans="1:3">
      <c r="A59" t="s">
        <v>449</v>
      </c>
      <c r="B59" t="s">
        <v>26</v>
      </c>
      <c r="C59" s="1">
        <v>42061.980462962965</v>
      </c>
    </row>
    <row r="60" spans="1:3">
      <c r="A60" t="s">
        <v>450</v>
      </c>
      <c r="B60" t="s">
        <v>26</v>
      </c>
      <c r="C60" s="1">
        <v>42061.980462962965</v>
      </c>
    </row>
    <row r="61" spans="1:3">
      <c r="A61" t="s">
        <v>451</v>
      </c>
      <c r="B61" t="s">
        <v>26</v>
      </c>
      <c r="C61" s="1">
        <v>42061.980879629627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topLeftCell="A31" workbookViewId="0">
      <selection activeCell="A31" sqref="A31"/>
    </sheetView>
  </sheetViews>
  <sheetFormatPr defaultRowHeight="13.5"/>
  <cols>
    <col min="1" max="1" width="140.75" style="2" customWidth="1"/>
  </cols>
  <sheetData>
    <row r="1" spans="1:1" ht="15.75">
      <c r="A1" s="5" t="s">
        <v>476</v>
      </c>
    </row>
    <row r="2" spans="1:1" ht="15">
      <c r="A2" s="6" t="s">
        <v>477</v>
      </c>
    </row>
    <row r="3" spans="1:1" ht="15.75">
      <c r="A3" s="5" t="s">
        <v>464</v>
      </c>
    </row>
    <row r="4" spans="1:1" ht="15">
      <c r="A4" s="6" t="s">
        <v>478</v>
      </c>
    </row>
    <row r="5" spans="1:1" ht="15">
      <c r="A5" s="6" t="s">
        <v>469</v>
      </c>
    </row>
    <row r="6" spans="1:1" ht="15">
      <c r="A6" s="6" t="s">
        <v>479</v>
      </c>
    </row>
    <row r="7" spans="1:1" ht="15">
      <c r="A7" s="6" t="s">
        <v>480</v>
      </c>
    </row>
    <row r="8" spans="1:1" ht="15">
      <c r="A8" s="6" t="s">
        <v>481</v>
      </c>
    </row>
    <row r="9" spans="1:1" ht="15">
      <c r="A9" s="6" t="s">
        <v>482</v>
      </c>
    </row>
    <row r="10" spans="1:1" ht="15">
      <c r="A10" s="6" t="s">
        <v>469</v>
      </c>
    </row>
    <row r="11" spans="1:1" ht="15">
      <c r="A11" s="6" t="s">
        <v>483</v>
      </c>
    </row>
    <row r="12" spans="1:1" ht="15">
      <c r="A12" s="6" t="s">
        <v>469</v>
      </c>
    </row>
    <row r="13" spans="1:1" ht="15">
      <c r="A13" s="6" t="s">
        <v>484</v>
      </c>
    </row>
    <row r="14" spans="1:1" ht="15">
      <c r="A14" s="6" t="s">
        <v>485</v>
      </c>
    </row>
    <row r="15" spans="1:1" ht="15">
      <c r="A15" s="6" t="s">
        <v>474</v>
      </c>
    </row>
    <row r="16" spans="1:1" ht="15">
      <c r="A16" s="6" t="s">
        <v>452</v>
      </c>
    </row>
    <row r="17" spans="1:1" ht="15">
      <c r="A17" s="6" t="s">
        <v>486</v>
      </c>
    </row>
    <row r="18" spans="1:1" ht="30">
      <c r="A18" s="6" t="s">
        <v>487</v>
      </c>
    </row>
    <row r="19" spans="1:1" ht="15">
      <c r="A19" s="6">
        <v>3</v>
      </c>
    </row>
    <row r="20" spans="1:1" ht="15">
      <c r="A20" s="6" t="s">
        <v>496</v>
      </c>
    </row>
    <row r="21" spans="1:1" ht="15">
      <c r="A21" s="6" t="s">
        <v>488</v>
      </c>
    </row>
    <row r="22" spans="1:1" ht="15">
      <c r="A22" s="6" t="s">
        <v>489</v>
      </c>
    </row>
    <row r="23" spans="1:1" ht="45">
      <c r="A23" s="6" t="s">
        <v>490</v>
      </c>
    </row>
    <row r="24" spans="1:1" ht="15">
      <c r="A24" s="6" t="s">
        <v>491</v>
      </c>
    </row>
    <row r="25" spans="1:1" ht="15">
      <c r="A25" s="6" t="s">
        <v>492</v>
      </c>
    </row>
    <row r="26" spans="1:1" ht="15">
      <c r="A26" s="7" t="s">
        <v>495</v>
      </c>
    </row>
    <row r="27" spans="1:1" ht="15">
      <c r="A27" s="6" t="s">
        <v>494</v>
      </c>
    </row>
    <row r="28" spans="1:1" ht="15">
      <c r="A28" s="6" t="s">
        <v>493</v>
      </c>
    </row>
    <row r="29" spans="1:1" ht="15">
      <c r="A29" s="6" t="s">
        <v>474</v>
      </c>
    </row>
    <row r="31" spans="1:1" ht="324">
      <c r="A31" s="24" t="s">
        <v>517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16" sqref="B16"/>
    </sheetView>
  </sheetViews>
  <sheetFormatPr defaultColWidth="116.625" defaultRowHeight="13.5"/>
  <cols>
    <col min="1" max="1" width="116.625" style="2"/>
  </cols>
  <sheetData>
    <row r="1" spans="1:1" ht="15.75">
      <c r="A1" s="5" t="s">
        <v>452</v>
      </c>
    </row>
    <row r="2" spans="1:1" ht="15">
      <c r="A2" s="6">
        <v>6</v>
      </c>
    </row>
    <row r="3" spans="1:1" ht="15">
      <c r="A3" s="6" t="s">
        <v>453</v>
      </c>
    </row>
    <row r="4" spans="1:1" ht="15">
      <c r="A4" s="6" t="s">
        <v>454</v>
      </c>
    </row>
    <row r="5" spans="1:1" ht="15">
      <c r="A5" s="6" t="s">
        <v>455</v>
      </c>
    </row>
    <row r="6" spans="1:1" ht="15">
      <c r="A6" s="6" t="s">
        <v>456</v>
      </c>
    </row>
    <row r="7" spans="1:1" ht="15">
      <c r="A7" s="6">
        <v>4</v>
      </c>
    </row>
    <row r="8" spans="1:1" ht="15">
      <c r="A8" s="6" t="s">
        <v>457</v>
      </c>
    </row>
    <row r="9" spans="1:1" ht="15">
      <c r="A9" s="6" t="s">
        <v>458</v>
      </c>
    </row>
    <row r="10" spans="1:1" ht="15">
      <c r="A10" s="6" t="s">
        <v>459</v>
      </c>
    </row>
    <row r="11" spans="1:1" ht="15">
      <c r="A11" s="6" t="s">
        <v>460</v>
      </c>
    </row>
    <row r="12" spans="1:1" ht="15">
      <c r="A12" s="6" t="s">
        <v>461</v>
      </c>
    </row>
    <row r="14" spans="1:1" ht="15.75">
      <c r="A14" s="3" t="s">
        <v>462</v>
      </c>
    </row>
    <row r="15" spans="1:1" ht="15">
      <c r="A15" s="4" t="s">
        <v>463</v>
      </c>
    </row>
    <row r="16" spans="1:1" ht="15.75">
      <c r="A16" s="3" t="s">
        <v>464</v>
      </c>
    </row>
    <row r="17" spans="1:1" ht="15">
      <c r="A17" s="4" t="s">
        <v>465</v>
      </c>
    </row>
    <row r="18" spans="1:1" ht="15">
      <c r="A18" s="4" t="s">
        <v>466</v>
      </c>
    </row>
    <row r="19" spans="1:1" ht="15">
      <c r="A19" s="4" t="s">
        <v>467</v>
      </c>
    </row>
    <row r="20" spans="1:1" ht="15">
      <c r="A20" s="4" t="s">
        <v>468</v>
      </c>
    </row>
    <row r="21" spans="1:1" ht="15">
      <c r="A21" s="4" t="s">
        <v>469</v>
      </c>
    </row>
    <row r="22" spans="1:1" ht="15">
      <c r="A22" s="4" t="s">
        <v>470</v>
      </c>
    </row>
    <row r="23" spans="1:1" ht="15">
      <c r="A23" s="4" t="s">
        <v>471</v>
      </c>
    </row>
    <row r="24" spans="1:1" ht="15">
      <c r="A24" s="4" t="s">
        <v>472</v>
      </c>
    </row>
    <row r="25" spans="1:1" ht="15">
      <c r="A25" s="4" t="s">
        <v>473</v>
      </c>
    </row>
    <row r="26" spans="1:1" ht="15">
      <c r="A26" s="4" t="s">
        <v>474</v>
      </c>
    </row>
    <row r="27" spans="1:1" ht="15">
      <c r="A27" s="4" t="s">
        <v>475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A14" sqref="A14"/>
    </sheetView>
  </sheetViews>
  <sheetFormatPr defaultRowHeight="13.5"/>
  <cols>
    <col min="1" max="1" width="11.375" bestFit="1" customWidth="1"/>
    <col min="2" max="2" width="8.25" bestFit="1" customWidth="1"/>
    <col min="3" max="3" width="16.375" bestFit="1" customWidth="1"/>
    <col min="4" max="4" width="19.375" bestFit="1" customWidth="1"/>
    <col min="6" max="6" width="4.5" bestFit="1" customWidth="1"/>
    <col min="7" max="7" width="7.5" bestFit="1" customWidth="1"/>
  </cols>
  <sheetData>
    <row r="1" spans="1:10">
      <c r="A1" t="s">
        <v>514</v>
      </c>
      <c r="B1" t="s">
        <v>515</v>
      </c>
      <c r="C1" t="s">
        <v>516</v>
      </c>
      <c r="E1" t="s">
        <v>571</v>
      </c>
      <c r="F1" t="s">
        <v>572</v>
      </c>
      <c r="G1" t="s">
        <v>573</v>
      </c>
    </row>
    <row r="2" spans="1:10" ht="15">
      <c r="A2" s="4" t="s">
        <v>289</v>
      </c>
      <c r="B2" s="43">
        <v>1</v>
      </c>
      <c r="C2" s="43">
        <v>1024</v>
      </c>
      <c r="E2">
        <v>1</v>
      </c>
      <c r="F2">
        <f>E2*B2</f>
        <v>1</v>
      </c>
      <c r="G2" s="22">
        <f>E2*C2</f>
        <v>1024</v>
      </c>
      <c r="J2">
        <f>56/128</f>
        <v>0.4375</v>
      </c>
    </row>
    <row r="3" spans="1:10" ht="15">
      <c r="A3" s="4" t="s">
        <v>6</v>
      </c>
      <c r="B3">
        <v>1</v>
      </c>
      <c r="C3">
        <v>2048</v>
      </c>
      <c r="F3">
        <f t="shared" ref="F3:F16" si="0">E3*B3</f>
        <v>0</v>
      </c>
      <c r="G3" s="22">
        <f t="shared" ref="G3:G16" si="1">E3*C3</f>
        <v>0</v>
      </c>
    </row>
    <row r="4" spans="1:10" ht="15">
      <c r="A4" s="4" t="s">
        <v>70</v>
      </c>
      <c r="B4">
        <v>1</v>
      </c>
      <c r="C4">
        <v>4096</v>
      </c>
      <c r="F4">
        <f t="shared" si="0"/>
        <v>0</v>
      </c>
      <c r="G4" s="22">
        <f t="shared" si="1"/>
        <v>0</v>
      </c>
    </row>
    <row r="5" spans="1:10" ht="15">
      <c r="A5" s="4" t="s">
        <v>78</v>
      </c>
      <c r="B5" s="43">
        <v>2</v>
      </c>
      <c r="C5" s="43">
        <v>2048</v>
      </c>
      <c r="F5">
        <f t="shared" si="0"/>
        <v>0</v>
      </c>
      <c r="G5" s="22">
        <f t="shared" si="1"/>
        <v>0</v>
      </c>
    </row>
    <row r="6" spans="1:10" ht="15">
      <c r="A6" s="4" t="s">
        <v>89</v>
      </c>
      <c r="B6">
        <v>2</v>
      </c>
      <c r="C6">
        <v>4096</v>
      </c>
      <c r="F6">
        <f t="shared" si="0"/>
        <v>0</v>
      </c>
      <c r="G6" s="22">
        <f t="shared" si="1"/>
        <v>0</v>
      </c>
    </row>
    <row r="7" spans="1:10" ht="15">
      <c r="A7" s="4" t="s">
        <v>11</v>
      </c>
      <c r="B7">
        <v>2</v>
      </c>
      <c r="C7">
        <v>8192</v>
      </c>
      <c r="F7">
        <f t="shared" si="0"/>
        <v>0</v>
      </c>
      <c r="G7" s="22">
        <f t="shared" si="1"/>
        <v>0</v>
      </c>
    </row>
    <row r="8" spans="1:10" ht="15">
      <c r="A8" s="4" t="s">
        <v>109</v>
      </c>
      <c r="B8" s="43">
        <v>4</v>
      </c>
      <c r="C8" s="43">
        <v>4096</v>
      </c>
      <c r="F8">
        <f t="shared" si="0"/>
        <v>0</v>
      </c>
      <c r="G8" s="22">
        <f t="shared" si="1"/>
        <v>0</v>
      </c>
    </row>
    <row r="9" spans="1:10" ht="15">
      <c r="A9" s="4" t="s">
        <v>4</v>
      </c>
      <c r="B9">
        <v>4</v>
      </c>
      <c r="C9">
        <v>8192</v>
      </c>
      <c r="F9">
        <f t="shared" si="0"/>
        <v>0</v>
      </c>
      <c r="G9" s="22">
        <f t="shared" si="1"/>
        <v>0</v>
      </c>
    </row>
    <row r="10" spans="1:10" ht="15">
      <c r="A10" s="4" t="s">
        <v>26</v>
      </c>
      <c r="B10">
        <v>4</v>
      </c>
      <c r="C10">
        <v>16384</v>
      </c>
      <c r="F10">
        <f t="shared" si="0"/>
        <v>0</v>
      </c>
      <c r="G10" s="22">
        <f t="shared" si="1"/>
        <v>0</v>
      </c>
    </row>
    <row r="11" spans="1:10" ht="15">
      <c r="A11" s="4" t="s">
        <v>356</v>
      </c>
      <c r="B11" s="43">
        <v>8</v>
      </c>
      <c r="C11" s="43">
        <v>8192</v>
      </c>
      <c r="F11">
        <f t="shared" si="0"/>
        <v>0</v>
      </c>
      <c r="G11" s="22">
        <f t="shared" si="1"/>
        <v>0</v>
      </c>
    </row>
    <row r="12" spans="1:10" ht="15">
      <c r="A12" s="4" t="s">
        <v>19</v>
      </c>
      <c r="B12">
        <v>8</v>
      </c>
      <c r="C12">
        <v>16384</v>
      </c>
      <c r="F12">
        <f t="shared" si="0"/>
        <v>0</v>
      </c>
      <c r="G12" s="22">
        <f t="shared" si="1"/>
        <v>0</v>
      </c>
    </row>
    <row r="13" spans="1:10" ht="15">
      <c r="A13" s="4" t="s">
        <v>13</v>
      </c>
      <c r="B13">
        <v>8</v>
      </c>
      <c r="C13">
        <v>32768</v>
      </c>
      <c r="F13">
        <f t="shared" si="0"/>
        <v>0</v>
      </c>
      <c r="G13" s="22">
        <f t="shared" si="1"/>
        <v>0</v>
      </c>
    </row>
    <row r="14" spans="1:10" ht="15">
      <c r="A14" s="4" t="s">
        <v>297</v>
      </c>
      <c r="B14" s="43">
        <v>16</v>
      </c>
      <c r="C14" s="43">
        <v>16384</v>
      </c>
      <c r="F14">
        <f t="shared" si="0"/>
        <v>0</v>
      </c>
      <c r="G14" s="22">
        <f t="shared" si="1"/>
        <v>0</v>
      </c>
    </row>
    <row r="15" spans="1:10" ht="15">
      <c r="A15" s="4" t="s">
        <v>48</v>
      </c>
      <c r="B15">
        <v>16</v>
      </c>
      <c r="C15">
        <v>32768</v>
      </c>
      <c r="F15">
        <f t="shared" si="0"/>
        <v>0</v>
      </c>
      <c r="G15" s="22">
        <f t="shared" si="1"/>
        <v>0</v>
      </c>
    </row>
    <row r="16" spans="1:10" ht="15">
      <c r="A16" s="4" t="s">
        <v>1</v>
      </c>
      <c r="B16">
        <v>16</v>
      </c>
      <c r="C16">
        <v>65536</v>
      </c>
      <c r="E16">
        <v>2</v>
      </c>
      <c r="F16">
        <f t="shared" si="0"/>
        <v>32</v>
      </c>
      <c r="G16" s="22">
        <f t="shared" si="1"/>
        <v>131072</v>
      </c>
    </row>
    <row r="17" spans="1:7" ht="15">
      <c r="A17" s="4"/>
      <c r="F17">
        <f>SUM(F2:F16)</f>
        <v>33</v>
      </c>
      <c r="G17" s="22">
        <f>SUM(G2:G16)</f>
        <v>132096</v>
      </c>
    </row>
    <row r="18" spans="1:7" ht="15">
      <c r="A18" s="4"/>
      <c r="F18">
        <v>56</v>
      </c>
      <c r="G18" s="22">
        <f>128*1024</f>
        <v>131072</v>
      </c>
    </row>
    <row r="19" spans="1:7" ht="216">
      <c r="D19" s="22" t="s">
        <v>574</v>
      </c>
    </row>
    <row r="20" spans="1:7" ht="202.5">
      <c r="D20" s="22" t="s">
        <v>518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M22" sqref="M22"/>
    </sheetView>
  </sheetViews>
  <sheetFormatPr defaultRowHeight="13.5"/>
  <sheetData>
    <row r="1" spans="1:2" ht="15">
      <c r="A1" s="25" t="s">
        <v>520</v>
      </c>
      <c r="B1" t="s">
        <v>519</v>
      </c>
    </row>
    <row r="2" spans="1:2">
      <c r="A2">
        <v>1.2</v>
      </c>
      <c r="B2">
        <v>15.911</v>
      </c>
    </row>
    <row r="3" spans="1:2">
      <c r="A3">
        <v>1.5</v>
      </c>
      <c r="B3">
        <v>15.775</v>
      </c>
    </row>
    <row r="4" spans="1:2">
      <c r="A4">
        <v>1.35</v>
      </c>
      <c r="B4">
        <v>13.579000000000001</v>
      </c>
    </row>
    <row r="5" spans="1:2">
      <c r="A5">
        <v>1.1000000000000001</v>
      </c>
      <c r="B5">
        <v>15.137</v>
      </c>
    </row>
    <row r="6" spans="1:2">
      <c r="A6">
        <v>2.4</v>
      </c>
      <c r="B6">
        <v>27.446999999999999</v>
      </c>
    </row>
    <row r="7" spans="1:2">
      <c r="A7">
        <v>4.8</v>
      </c>
      <c r="B7">
        <v>44.427999999999997</v>
      </c>
    </row>
    <row r="8" spans="1:2">
      <c r="A8">
        <v>5</v>
      </c>
      <c r="B8">
        <v>47.343000000000004</v>
      </c>
    </row>
    <row r="9" spans="1:2">
      <c r="A9">
        <v>6</v>
      </c>
      <c r="B9">
        <v>35.951000000000001</v>
      </c>
    </row>
    <row r="10" spans="1:2">
      <c r="A10">
        <v>9.6</v>
      </c>
      <c r="B10">
        <v>40.786000000000001</v>
      </c>
    </row>
    <row r="11" spans="1:2">
      <c r="A11">
        <v>20</v>
      </c>
      <c r="B11">
        <v>34.924999999999997</v>
      </c>
    </row>
    <row r="12" spans="1:2">
      <c r="A12">
        <v>30</v>
      </c>
      <c r="B12">
        <v>27.413</v>
      </c>
    </row>
    <row r="13" spans="1:2">
      <c r="A13">
        <v>300</v>
      </c>
      <c r="B13">
        <v>3.7690000000000001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H16" sqref="H16"/>
    </sheetView>
  </sheetViews>
  <sheetFormatPr defaultColWidth="36.5" defaultRowHeight="13.5"/>
  <cols>
    <col min="1" max="1" width="17.375" bestFit="1" customWidth="1"/>
    <col min="2" max="2" width="23.875" bestFit="1" customWidth="1"/>
    <col min="3" max="3" width="8.125" bestFit="1" customWidth="1"/>
    <col min="4" max="4" width="9.75" bestFit="1" customWidth="1"/>
    <col min="5" max="5" width="8.5" bestFit="1" customWidth="1"/>
    <col min="6" max="6" width="9.75" bestFit="1" customWidth="1"/>
  </cols>
  <sheetData>
    <row r="1" spans="1:6" ht="17.25">
      <c r="A1" s="27" t="s">
        <v>527</v>
      </c>
      <c r="B1" s="27" t="s">
        <v>528</v>
      </c>
      <c r="C1" s="27" t="s">
        <v>529</v>
      </c>
      <c r="D1" s="27" t="s">
        <v>530</v>
      </c>
      <c r="E1" s="27" t="s">
        <v>531</v>
      </c>
      <c r="F1" s="27" t="s">
        <v>532</v>
      </c>
    </row>
    <row r="2" spans="1:6" ht="16.5">
      <c r="A2" s="28">
        <v>43183.810428240744</v>
      </c>
      <c r="B2" s="29" t="s">
        <v>533</v>
      </c>
      <c r="C2" s="30" t="s">
        <v>534</v>
      </c>
      <c r="D2" s="30" t="s">
        <v>535</v>
      </c>
      <c r="E2" s="30">
        <v>61.536000000000001</v>
      </c>
      <c r="F2" s="29" t="s">
        <v>536</v>
      </c>
    </row>
    <row r="3" spans="1:6" ht="16.5">
      <c r="A3" s="31">
        <v>43183.809340277781</v>
      </c>
      <c r="B3" s="32" t="s">
        <v>533</v>
      </c>
      <c r="C3" s="33" t="s">
        <v>534</v>
      </c>
      <c r="D3" s="33" t="s">
        <v>535</v>
      </c>
      <c r="E3" s="33">
        <v>43.305</v>
      </c>
      <c r="F3" s="32" t="s">
        <v>536</v>
      </c>
    </row>
    <row r="4" spans="1:6" ht="16.5">
      <c r="A4" s="28">
        <v>43183.809004629627</v>
      </c>
      <c r="B4" s="29" t="s">
        <v>533</v>
      </c>
      <c r="C4" s="30" t="s">
        <v>534</v>
      </c>
      <c r="D4" s="30" t="s">
        <v>535</v>
      </c>
      <c r="E4" s="30">
        <v>43.305</v>
      </c>
      <c r="F4" s="29" t="s">
        <v>536</v>
      </c>
    </row>
    <row r="5" spans="1:6" ht="16.5">
      <c r="A5" s="31">
        <v>43183.808796296296</v>
      </c>
      <c r="B5" s="32" t="s">
        <v>533</v>
      </c>
      <c r="C5" s="33" t="s">
        <v>534</v>
      </c>
      <c r="D5" s="33" t="s">
        <v>535</v>
      </c>
      <c r="E5" s="33">
        <v>43.305</v>
      </c>
      <c r="F5" s="32" t="s">
        <v>536</v>
      </c>
    </row>
    <row r="6" spans="1:6" ht="16.5">
      <c r="A6" s="28">
        <v>43183.807719907411</v>
      </c>
      <c r="B6" s="29" t="s">
        <v>533</v>
      </c>
      <c r="C6" s="30" t="s">
        <v>534</v>
      </c>
      <c r="D6" s="30" t="s">
        <v>535</v>
      </c>
      <c r="E6" s="30">
        <v>43.305</v>
      </c>
      <c r="F6" s="29" t="s">
        <v>536</v>
      </c>
    </row>
    <row r="7" spans="1:6" ht="16.5">
      <c r="A7" s="31">
        <v>43183.806979166664</v>
      </c>
      <c r="B7" s="32" t="s">
        <v>533</v>
      </c>
      <c r="C7" s="33" t="s">
        <v>534</v>
      </c>
      <c r="D7" s="33" t="s">
        <v>535</v>
      </c>
      <c r="E7" s="33">
        <v>43.305</v>
      </c>
      <c r="F7" s="32" t="s">
        <v>536</v>
      </c>
    </row>
    <row r="8" spans="1:6" ht="16.5">
      <c r="A8" s="28">
        <v>43183.802615740744</v>
      </c>
      <c r="B8" s="29" t="s">
        <v>533</v>
      </c>
      <c r="C8" s="30" t="s">
        <v>534</v>
      </c>
      <c r="D8" s="30" t="s">
        <v>535</v>
      </c>
      <c r="E8" s="30">
        <v>46.478000000000002</v>
      </c>
      <c r="F8" s="29" t="s">
        <v>536</v>
      </c>
    </row>
    <row r="9" spans="1:6" ht="16.5">
      <c r="A9" s="31">
        <v>43183.801493055558</v>
      </c>
      <c r="B9" s="32" t="s">
        <v>533</v>
      </c>
      <c r="C9" s="33" t="s">
        <v>534</v>
      </c>
      <c r="D9" s="33" t="s">
        <v>535</v>
      </c>
      <c r="E9" s="33">
        <v>47.343000000000004</v>
      </c>
      <c r="F9" s="32" t="s">
        <v>536</v>
      </c>
    </row>
    <row r="10" spans="1:6" ht="16.5">
      <c r="A10" s="28">
        <v>43183.799780092595</v>
      </c>
      <c r="B10" s="29" t="s">
        <v>533</v>
      </c>
      <c r="C10" s="30" t="s">
        <v>534</v>
      </c>
      <c r="D10" s="30" t="s">
        <v>535</v>
      </c>
      <c r="E10" s="30">
        <v>31.768999999999998</v>
      </c>
      <c r="F10" s="29" t="s">
        <v>536</v>
      </c>
    </row>
    <row r="11" spans="1:6" ht="16.5">
      <c r="A11" s="31">
        <v>43183.795925925922</v>
      </c>
      <c r="B11" s="32" t="s">
        <v>533</v>
      </c>
      <c r="C11" s="33" t="s">
        <v>534</v>
      </c>
      <c r="D11" s="33" t="s">
        <v>535</v>
      </c>
      <c r="E11" s="33">
        <v>56.677</v>
      </c>
      <c r="F11" s="32" t="s">
        <v>536</v>
      </c>
    </row>
    <row r="12" spans="1:6" ht="16.5">
      <c r="A12" s="28">
        <v>43183.793796296297</v>
      </c>
      <c r="B12" s="29" t="s">
        <v>533</v>
      </c>
      <c r="C12" s="30" t="s">
        <v>534</v>
      </c>
      <c r="D12" s="30" t="s">
        <v>535</v>
      </c>
      <c r="E12" s="30">
        <v>41.677999999999997</v>
      </c>
      <c r="F12" s="29" t="s">
        <v>536</v>
      </c>
    </row>
    <row r="13" spans="1:6" ht="16.5">
      <c r="A13" s="31">
        <v>43183.792800925927</v>
      </c>
      <c r="B13" s="32" t="s">
        <v>533</v>
      </c>
      <c r="C13" s="33" t="s">
        <v>534</v>
      </c>
      <c r="D13" s="33" t="s">
        <v>535</v>
      </c>
      <c r="E13" s="33">
        <v>44.122</v>
      </c>
      <c r="F13" s="32" t="s">
        <v>536</v>
      </c>
    </row>
    <row r="14" spans="1:6" ht="16.5">
      <c r="A14" s="28">
        <v>43183.791747685187</v>
      </c>
      <c r="B14" s="29" t="s">
        <v>533</v>
      </c>
      <c r="C14" s="30" t="s">
        <v>534</v>
      </c>
      <c r="D14" s="30" t="s">
        <v>535</v>
      </c>
      <c r="E14" s="30">
        <v>39.493000000000002</v>
      </c>
      <c r="F14" s="29" t="s">
        <v>536</v>
      </c>
    </row>
    <row r="15" spans="1:6" ht="16.5">
      <c r="A15" s="31">
        <v>43183.789895833332</v>
      </c>
      <c r="B15" s="32" t="s">
        <v>533</v>
      </c>
      <c r="C15" s="33" t="s">
        <v>534</v>
      </c>
      <c r="D15" s="33" t="s">
        <v>535</v>
      </c>
      <c r="E15" s="33">
        <v>37.258000000000003</v>
      </c>
      <c r="F15" s="32" t="s">
        <v>536</v>
      </c>
    </row>
    <row r="16" spans="1:6" ht="16.5">
      <c r="A16" s="28">
        <v>43183.788171296299</v>
      </c>
      <c r="B16" s="29" t="s">
        <v>533</v>
      </c>
      <c r="C16" s="30" t="s">
        <v>534</v>
      </c>
      <c r="D16" s="30" t="s">
        <v>535</v>
      </c>
      <c r="E16" s="30">
        <v>55.932000000000002</v>
      </c>
      <c r="F16" s="29" t="s">
        <v>536</v>
      </c>
    </row>
    <row r="17" spans="1:6" ht="16.5">
      <c r="A17" s="31">
        <v>43183.783750000002</v>
      </c>
      <c r="B17" s="32" t="s">
        <v>533</v>
      </c>
      <c r="C17" s="33" t="s">
        <v>534</v>
      </c>
      <c r="D17" s="33" t="s">
        <v>535</v>
      </c>
      <c r="E17" s="33">
        <v>24.2</v>
      </c>
      <c r="F17" s="32" t="s">
        <v>536</v>
      </c>
    </row>
    <row r="18" spans="1:6" ht="16.5">
      <c r="A18" s="28">
        <v>43183.773449074077</v>
      </c>
      <c r="B18" s="29" t="s">
        <v>533</v>
      </c>
      <c r="C18" s="30" t="s">
        <v>534</v>
      </c>
      <c r="D18" s="30" t="s">
        <v>535</v>
      </c>
      <c r="E18" s="30">
        <v>61.100999999999999</v>
      </c>
      <c r="F18" s="29" t="s">
        <v>536</v>
      </c>
    </row>
    <row r="19" spans="1:6" ht="16.5">
      <c r="A19" s="31">
        <v>43183.771770833337</v>
      </c>
      <c r="B19" s="32" t="s">
        <v>533</v>
      </c>
      <c r="C19" s="33" t="s">
        <v>534</v>
      </c>
      <c r="D19" s="33" t="s">
        <v>535</v>
      </c>
      <c r="E19" s="33">
        <v>44.031999999999996</v>
      </c>
      <c r="F19" s="32" t="s">
        <v>536</v>
      </c>
    </row>
    <row r="20" spans="1:6" ht="16.5">
      <c r="A20" s="28">
        <v>43183.769525462965</v>
      </c>
      <c r="B20" s="29" t="s">
        <v>533</v>
      </c>
      <c r="C20" s="30" t="s">
        <v>534</v>
      </c>
      <c r="D20" s="30" t="s">
        <v>535</v>
      </c>
      <c r="E20" s="30">
        <v>61.536000000000001</v>
      </c>
      <c r="F20" s="29" t="s">
        <v>536</v>
      </c>
    </row>
    <row r="21" spans="1:6" ht="16.5">
      <c r="A21" s="31">
        <v>43183.767627314817</v>
      </c>
      <c r="B21" s="32" t="s">
        <v>533</v>
      </c>
      <c r="C21" s="33" t="s">
        <v>534</v>
      </c>
      <c r="D21" s="33" t="s">
        <v>535</v>
      </c>
      <c r="E21" s="33">
        <v>54.878</v>
      </c>
      <c r="F21" s="32" t="s">
        <v>536</v>
      </c>
    </row>
    <row r="22" spans="1:6" ht="16.5">
      <c r="A22" s="28">
        <v>43183.766342592593</v>
      </c>
      <c r="B22" s="29" t="s">
        <v>533</v>
      </c>
      <c r="C22" s="30" t="s">
        <v>534</v>
      </c>
      <c r="D22" s="30" t="s">
        <v>535</v>
      </c>
      <c r="E22" s="30">
        <v>40.811999999999998</v>
      </c>
      <c r="F22" s="29" t="s">
        <v>536</v>
      </c>
    </row>
    <row r="23" spans="1:6" ht="16.5">
      <c r="A23" s="31">
        <v>43183.765393518515</v>
      </c>
      <c r="B23" s="32" t="s">
        <v>533</v>
      </c>
      <c r="C23" s="33" t="s">
        <v>534</v>
      </c>
      <c r="D23" s="33" t="s">
        <v>535</v>
      </c>
      <c r="E23" s="33">
        <v>44.82</v>
      </c>
      <c r="F23" s="32" t="s">
        <v>536</v>
      </c>
    </row>
    <row r="24" spans="1:6" ht="16.5">
      <c r="A24" s="28">
        <v>43183.710902777777</v>
      </c>
      <c r="B24" s="29" t="s">
        <v>533</v>
      </c>
      <c r="C24" s="30" t="s">
        <v>534</v>
      </c>
      <c r="D24" s="30" t="s">
        <v>535</v>
      </c>
      <c r="E24" s="30">
        <v>37.841999999999999</v>
      </c>
      <c r="F24" s="29" t="s">
        <v>536</v>
      </c>
    </row>
    <row r="25" spans="1:6" ht="16.5">
      <c r="A25" s="31">
        <v>43183.70921296296</v>
      </c>
      <c r="B25" s="32" t="s">
        <v>533</v>
      </c>
      <c r="C25" s="33" t="s">
        <v>534</v>
      </c>
      <c r="D25" s="33" t="s">
        <v>535</v>
      </c>
      <c r="E25" s="33">
        <v>56.551000000000002</v>
      </c>
      <c r="F25" s="32" t="s">
        <v>536</v>
      </c>
    </row>
    <row r="26" spans="1:6" ht="16.5">
      <c r="A26" s="28">
        <v>43183.707650462966</v>
      </c>
      <c r="B26" s="29" t="s">
        <v>533</v>
      </c>
      <c r="C26" s="30" t="s">
        <v>534</v>
      </c>
      <c r="D26" s="30" t="s">
        <v>535</v>
      </c>
      <c r="E26" s="30">
        <v>55.835000000000001</v>
      </c>
      <c r="F26" s="29" t="s">
        <v>536</v>
      </c>
    </row>
    <row r="27" spans="1:6" ht="16.5">
      <c r="A27" s="31">
        <v>43183.706458333334</v>
      </c>
      <c r="B27" s="32" t="s">
        <v>533</v>
      </c>
      <c r="C27" s="33" t="s">
        <v>534</v>
      </c>
      <c r="D27" s="33" t="s">
        <v>535</v>
      </c>
      <c r="E27" s="33">
        <v>38.128</v>
      </c>
      <c r="F27" s="32" t="s">
        <v>536</v>
      </c>
    </row>
    <row r="28" spans="1:6" ht="16.5">
      <c r="A28" s="28">
        <v>43183.702326388891</v>
      </c>
      <c r="B28" s="29" t="s">
        <v>533</v>
      </c>
      <c r="C28" s="30" t="s">
        <v>534</v>
      </c>
      <c r="D28" s="30" t="s">
        <v>535</v>
      </c>
      <c r="E28" s="30">
        <v>54.747</v>
      </c>
      <c r="F28" s="29" t="s">
        <v>536</v>
      </c>
    </row>
    <row r="29" spans="1:6" ht="16.5">
      <c r="A29" s="31">
        <v>43183.699004629627</v>
      </c>
      <c r="B29" s="32" t="s">
        <v>533</v>
      </c>
      <c r="C29" s="33" t="s">
        <v>534</v>
      </c>
      <c r="D29" s="33" t="s">
        <v>535</v>
      </c>
      <c r="E29" s="33">
        <v>52.304000000000002</v>
      </c>
      <c r="F29" s="32" t="s">
        <v>536</v>
      </c>
    </row>
    <row r="30" spans="1:6" ht="16.5">
      <c r="A30" s="28">
        <v>43183.696516203701</v>
      </c>
      <c r="B30" s="29" t="s">
        <v>533</v>
      </c>
      <c r="C30" s="30" t="s">
        <v>534</v>
      </c>
      <c r="D30" s="30" t="s">
        <v>535</v>
      </c>
      <c r="E30" s="30">
        <v>28.231999999999999</v>
      </c>
      <c r="F30" s="29" t="s">
        <v>536</v>
      </c>
    </row>
    <row r="31" spans="1:6" ht="16.5">
      <c r="A31" s="31">
        <v>43183.694108796299</v>
      </c>
      <c r="B31" s="32" t="s">
        <v>533</v>
      </c>
      <c r="C31" s="33" t="s">
        <v>534</v>
      </c>
      <c r="D31" s="33" t="s">
        <v>535</v>
      </c>
      <c r="E31" s="33">
        <v>37.545000000000002</v>
      </c>
      <c r="F31" s="32" t="s">
        <v>536</v>
      </c>
    </row>
    <row r="32" spans="1:6" ht="16.5">
      <c r="A32" s="28">
        <v>43183.683240740742</v>
      </c>
      <c r="B32" s="29" t="s">
        <v>533</v>
      </c>
      <c r="C32" s="30" t="s">
        <v>534</v>
      </c>
      <c r="D32" s="30" t="s">
        <v>535</v>
      </c>
      <c r="E32" s="30">
        <v>48.06</v>
      </c>
      <c r="F32" s="29" t="s">
        <v>536</v>
      </c>
    </row>
    <row r="33" spans="1:6" ht="16.5">
      <c r="A33" s="31">
        <v>43183.682384259257</v>
      </c>
      <c r="B33" s="32" t="s">
        <v>533</v>
      </c>
      <c r="C33" s="33" t="s">
        <v>534</v>
      </c>
      <c r="D33" s="33" t="s">
        <v>535</v>
      </c>
      <c r="E33" s="33">
        <v>21.92</v>
      </c>
      <c r="F33" s="32" t="s">
        <v>536</v>
      </c>
    </row>
    <row r="34" spans="1:6" ht="16.5">
      <c r="A34" s="28">
        <v>43183.68109953704</v>
      </c>
      <c r="B34" s="29" t="s">
        <v>533</v>
      </c>
      <c r="C34" s="30" t="s">
        <v>534</v>
      </c>
      <c r="D34" s="30" t="s">
        <v>535</v>
      </c>
      <c r="E34" s="30">
        <v>36.881999999999998</v>
      </c>
      <c r="F34" s="29" t="s">
        <v>536</v>
      </c>
    </row>
    <row r="35" spans="1:6" ht="16.5">
      <c r="A35" s="31">
        <v>43183.6797337963</v>
      </c>
      <c r="B35" s="32" t="s">
        <v>533</v>
      </c>
      <c r="C35" s="33" t="s">
        <v>534</v>
      </c>
      <c r="D35" s="33" t="s">
        <v>535</v>
      </c>
      <c r="E35" s="33">
        <v>39.396000000000001</v>
      </c>
      <c r="F35" s="32" t="s">
        <v>536</v>
      </c>
    </row>
    <row r="36" spans="1:6" ht="16.5">
      <c r="A36" s="28">
        <v>43183.650300925925</v>
      </c>
      <c r="B36" s="29" t="s">
        <v>533</v>
      </c>
      <c r="C36" s="30" t="s">
        <v>534</v>
      </c>
      <c r="D36" s="30" t="s">
        <v>535</v>
      </c>
      <c r="E36" s="30">
        <v>47.343000000000004</v>
      </c>
      <c r="F36" s="29" t="s">
        <v>536</v>
      </c>
    </row>
    <row r="37" spans="1:6" ht="16.5">
      <c r="A37" s="31">
        <v>43183.649155092593</v>
      </c>
      <c r="B37" s="32" t="s">
        <v>533</v>
      </c>
      <c r="C37" s="33" t="s">
        <v>534</v>
      </c>
      <c r="D37" s="33" t="s">
        <v>535</v>
      </c>
      <c r="E37" s="33">
        <v>35.951000000000001</v>
      </c>
      <c r="F37" s="32" t="s">
        <v>536</v>
      </c>
    </row>
    <row r="38" spans="1:6" ht="16.5">
      <c r="A38" s="28">
        <v>43183.645601851851</v>
      </c>
      <c r="B38" s="29" t="s">
        <v>533</v>
      </c>
      <c r="C38" s="30" t="s">
        <v>534</v>
      </c>
      <c r="D38" s="30" t="s">
        <v>535</v>
      </c>
      <c r="E38" s="30">
        <v>3.7690000000000001</v>
      </c>
      <c r="F38" s="29" t="s">
        <v>536</v>
      </c>
    </row>
    <row r="39" spans="1:6" ht="16.5">
      <c r="A39" s="31">
        <v>43183.642754629633</v>
      </c>
      <c r="B39" s="32" t="s">
        <v>533</v>
      </c>
      <c r="C39" s="33" t="s">
        <v>534</v>
      </c>
      <c r="D39" s="33" t="s">
        <v>535</v>
      </c>
      <c r="E39" s="33">
        <v>27.413</v>
      </c>
      <c r="F39" s="32" t="s">
        <v>536</v>
      </c>
    </row>
    <row r="40" spans="1:6" ht="16.5">
      <c r="A40" s="28">
        <v>43183.638518518521</v>
      </c>
      <c r="B40" s="29" t="s">
        <v>533</v>
      </c>
      <c r="C40" s="30" t="s">
        <v>534</v>
      </c>
      <c r="D40" s="30" t="s">
        <v>535</v>
      </c>
      <c r="E40" s="30">
        <v>34.924999999999997</v>
      </c>
      <c r="F40" s="29" t="s">
        <v>536</v>
      </c>
    </row>
    <row r="41" spans="1:6" ht="16.5">
      <c r="A41" s="31">
        <v>43183.635428240741</v>
      </c>
      <c r="B41" s="32" t="s">
        <v>533</v>
      </c>
      <c r="C41" s="33" t="s">
        <v>534</v>
      </c>
      <c r="D41" s="33" t="s">
        <v>535</v>
      </c>
      <c r="E41" s="33">
        <v>40.786000000000001</v>
      </c>
      <c r="F41" s="32" t="s">
        <v>536</v>
      </c>
    </row>
    <row r="42" spans="1:6" ht="16.5">
      <c r="A42" s="28">
        <v>43183.633842592593</v>
      </c>
      <c r="B42" s="29" t="s">
        <v>533</v>
      </c>
      <c r="C42" s="30" t="s">
        <v>534</v>
      </c>
      <c r="D42" s="30" t="s">
        <v>535</v>
      </c>
      <c r="E42" s="30">
        <v>44.427999999999997</v>
      </c>
      <c r="F42" s="29" t="s">
        <v>536</v>
      </c>
    </row>
    <row r="43" spans="1:6" ht="16.5">
      <c r="A43" s="31">
        <v>43183.632719907408</v>
      </c>
      <c r="B43" s="32" t="s">
        <v>533</v>
      </c>
      <c r="C43" s="33" t="s">
        <v>534</v>
      </c>
      <c r="D43" s="33" t="s">
        <v>535</v>
      </c>
      <c r="E43" s="33">
        <v>27.446999999999999</v>
      </c>
      <c r="F43" s="32" t="s">
        <v>536</v>
      </c>
    </row>
    <row r="44" spans="1:6" ht="16.5">
      <c r="A44" s="28">
        <v>43183.631458333337</v>
      </c>
      <c r="B44" s="29" t="s">
        <v>533</v>
      </c>
      <c r="C44" s="30" t="s">
        <v>534</v>
      </c>
      <c r="D44" s="30" t="s">
        <v>535</v>
      </c>
      <c r="E44" s="30">
        <v>27.446999999999999</v>
      </c>
      <c r="F44" s="29" t="s">
        <v>536</v>
      </c>
    </row>
    <row r="45" spans="1:6" ht="16.5">
      <c r="A45" s="31">
        <v>43183.63045138889</v>
      </c>
      <c r="B45" s="32" t="s">
        <v>533</v>
      </c>
      <c r="C45" s="33" t="s">
        <v>534</v>
      </c>
      <c r="D45" s="33" t="s">
        <v>535</v>
      </c>
      <c r="E45" s="33">
        <v>0</v>
      </c>
      <c r="F45" s="32" t="s">
        <v>536</v>
      </c>
    </row>
    <row r="46" spans="1:6" ht="16.5">
      <c r="A46" s="28">
        <v>43183.612685185188</v>
      </c>
      <c r="B46" s="29" t="s">
        <v>533</v>
      </c>
      <c r="C46" s="30" t="s">
        <v>534</v>
      </c>
      <c r="D46" s="30" t="s">
        <v>535</v>
      </c>
      <c r="E46" s="30">
        <v>15.911</v>
      </c>
      <c r="F46" s="29" t="s">
        <v>536</v>
      </c>
    </row>
    <row r="47" spans="1:6" ht="16.5">
      <c r="A47" s="31">
        <v>43183.611851851849</v>
      </c>
      <c r="B47" s="32" t="s">
        <v>533</v>
      </c>
      <c r="C47" s="33" t="s">
        <v>534</v>
      </c>
      <c r="D47" s="33" t="s">
        <v>535</v>
      </c>
      <c r="E47" s="33">
        <v>15.137</v>
      </c>
      <c r="F47" s="32" t="s">
        <v>536</v>
      </c>
    </row>
    <row r="48" spans="1:6" ht="16.5">
      <c r="A48" s="28">
        <v>43183.606990740744</v>
      </c>
      <c r="B48" s="29" t="s">
        <v>533</v>
      </c>
      <c r="C48" s="30" t="s">
        <v>534</v>
      </c>
      <c r="D48" s="30" t="s">
        <v>535</v>
      </c>
      <c r="E48" s="30">
        <v>13.579000000000001</v>
      </c>
      <c r="F48" s="29" t="s">
        <v>536</v>
      </c>
    </row>
    <row r="49" spans="1:6" ht="16.5">
      <c r="A49" s="31">
        <v>43183.605185185188</v>
      </c>
      <c r="B49" s="32" t="s">
        <v>533</v>
      </c>
      <c r="C49" s="33" t="s">
        <v>534</v>
      </c>
      <c r="D49" s="33" t="s">
        <v>535</v>
      </c>
      <c r="E49" s="33">
        <v>15.775</v>
      </c>
      <c r="F49" s="32" t="s">
        <v>536</v>
      </c>
    </row>
    <row r="50" spans="1:6" ht="16.5">
      <c r="A50" s="28">
        <v>43183.59578703704</v>
      </c>
      <c r="B50" s="29" t="s">
        <v>533</v>
      </c>
      <c r="C50" s="30" t="s">
        <v>534</v>
      </c>
      <c r="D50" s="30" t="s">
        <v>535</v>
      </c>
      <c r="E50" s="30">
        <v>15.911</v>
      </c>
      <c r="F50" s="29" t="s">
        <v>536</v>
      </c>
    </row>
    <row r="51" spans="1:6" ht="16.5">
      <c r="A51" s="31">
        <v>43183.57230324074</v>
      </c>
      <c r="B51" s="32" t="s">
        <v>533</v>
      </c>
      <c r="C51" s="33" t="s">
        <v>534</v>
      </c>
      <c r="D51" s="33" t="s">
        <v>535</v>
      </c>
      <c r="E51" s="33">
        <v>11.55</v>
      </c>
      <c r="F51" s="32" t="s">
        <v>536</v>
      </c>
    </row>
    <row r="52" spans="1:6" ht="16.5">
      <c r="A52" s="28">
        <v>43183.568784722222</v>
      </c>
      <c r="B52" s="29" t="s">
        <v>533</v>
      </c>
      <c r="C52" s="30" t="s">
        <v>534</v>
      </c>
      <c r="D52" s="30" t="s">
        <v>535</v>
      </c>
      <c r="E52" s="30">
        <v>8.3780000000000001</v>
      </c>
      <c r="F52" s="29" t="s">
        <v>536</v>
      </c>
    </row>
    <row r="53" spans="1:6" ht="16.5">
      <c r="A53" s="31">
        <v>43183.565972222219</v>
      </c>
      <c r="B53" s="32" t="s">
        <v>533</v>
      </c>
      <c r="C53" s="33" t="s">
        <v>534</v>
      </c>
      <c r="D53" s="33" t="s">
        <v>535</v>
      </c>
      <c r="E53" s="33">
        <v>0</v>
      </c>
      <c r="F53" s="32" t="s">
        <v>536</v>
      </c>
    </row>
    <row r="54" spans="1:6" ht="16.5">
      <c r="A54" s="28">
        <v>43183.564097222225</v>
      </c>
      <c r="B54" s="29" t="s">
        <v>533</v>
      </c>
      <c r="C54" s="30" t="s">
        <v>534</v>
      </c>
      <c r="D54" s="30" t="s">
        <v>535</v>
      </c>
      <c r="E54" s="30">
        <v>8.3780000000000001</v>
      </c>
      <c r="F54" s="29" t="s">
        <v>536</v>
      </c>
    </row>
    <row r="55" spans="1:6" ht="16.5">
      <c r="A55" s="31">
        <v>43183.555706018517</v>
      </c>
      <c r="B55" s="32" t="s">
        <v>533</v>
      </c>
      <c r="C55" s="33" t="s">
        <v>534</v>
      </c>
      <c r="D55" s="33" t="s">
        <v>535</v>
      </c>
      <c r="E55" s="33">
        <v>8.3780000000000001</v>
      </c>
      <c r="F55" s="32" t="s">
        <v>536</v>
      </c>
    </row>
    <row r="56" spans="1:6" ht="16.5">
      <c r="A56" s="28">
        <v>43183.518935185188</v>
      </c>
      <c r="B56" s="29" t="s">
        <v>533</v>
      </c>
      <c r="C56" s="30" t="s">
        <v>534</v>
      </c>
      <c r="D56" s="30" t="s">
        <v>535</v>
      </c>
      <c r="E56" s="30">
        <v>8.3780000000000001</v>
      </c>
      <c r="F56" s="29" t="s">
        <v>536</v>
      </c>
    </row>
    <row r="57" spans="1:6" ht="16.5">
      <c r="A57" s="31">
        <v>43183.514467592591</v>
      </c>
      <c r="B57" s="32" t="s">
        <v>533</v>
      </c>
      <c r="C57" s="33" t="s">
        <v>534</v>
      </c>
      <c r="D57" s="33" t="s">
        <v>535</v>
      </c>
      <c r="E57" s="33">
        <v>0</v>
      </c>
      <c r="F57" s="32" t="s">
        <v>536</v>
      </c>
    </row>
    <row r="58" spans="1:6" ht="16.5">
      <c r="A58" s="28">
        <v>43183.492592592593</v>
      </c>
      <c r="B58" s="29" t="s">
        <v>533</v>
      </c>
      <c r="C58" s="30" t="s">
        <v>534</v>
      </c>
      <c r="D58" s="30" t="s">
        <v>535</v>
      </c>
      <c r="E58" s="30">
        <v>0</v>
      </c>
      <c r="F58" s="29" t="s">
        <v>536</v>
      </c>
    </row>
    <row r="59" spans="1:6" ht="16.5">
      <c r="A59" s="31">
        <v>43183.061550925922</v>
      </c>
      <c r="B59" s="32" t="s">
        <v>533</v>
      </c>
      <c r="C59" s="33" t="s">
        <v>534</v>
      </c>
      <c r="D59" s="33" t="s">
        <v>535</v>
      </c>
      <c r="E59" s="33">
        <v>0.97</v>
      </c>
      <c r="F59" s="32" t="s">
        <v>536</v>
      </c>
    </row>
  </sheetData>
  <phoneticPr fontId="1" type="noConversion"/>
  <hyperlinks>
    <hyperlink ref="B2" r:id="rId1" tooltip="zhao_chun_yang.tar.gz" display="http://codecraft.devcloud.huaweicloud.com/OtherSystem/DocMianProjectDownLoad?fileID=401941"/>
    <hyperlink ref="F2" r:id="rId2" display="http://codecraft.devcloud.huaweicloud.com/OtherSystem/DocManDugMassageDownload?answerRecordId=983598"/>
    <hyperlink ref="B3" r:id="rId3" tooltip="zhao_chun_yang.tar.gz" display="http://codecraft.devcloud.huaweicloud.com/OtherSystem/DocMianProjectDownLoad?fileID=401932"/>
    <hyperlink ref="F3" r:id="rId4" display="http://codecraft.devcloud.huaweicloud.com/OtherSystem/DocManDugMassageDownload?answerRecordId=983589"/>
    <hyperlink ref="B4" r:id="rId5" tooltip="zhao_chun_yang.tar.gz" display="http://codecraft.devcloud.huaweicloud.com/OtherSystem/DocMianProjectDownLoad?fileID=401928"/>
    <hyperlink ref="F4" r:id="rId6" display="http://codecraft.devcloud.huaweicloud.com/OtherSystem/DocManDugMassageDownload?answerRecordId=983585"/>
    <hyperlink ref="B5" r:id="rId7" tooltip="zhao_chun_yang.tar.gz" display="http://codecraft.devcloud.huaweicloud.com/OtherSystem/DocMianProjectDownLoad?fileID=401924"/>
    <hyperlink ref="F5" r:id="rId8" display="http://codecraft.devcloud.huaweicloud.com/OtherSystem/DocManDugMassageDownload?answerRecordId=983581"/>
    <hyperlink ref="B6" r:id="rId9" tooltip="zhao_chun_yang.tar.gz" display="http://codecraft.devcloud.huaweicloud.com/OtherSystem/DocMianProjectDownLoad?fileID=401910"/>
    <hyperlink ref="F6" r:id="rId10" display="http://codecraft.devcloud.huaweicloud.com/OtherSystem/DocManDugMassageDownload?answerRecordId=983567"/>
    <hyperlink ref="B7" r:id="rId11" tooltip="zhao_chun_yang.tar.gz" display="http://codecraft.devcloud.huaweicloud.com/OtherSystem/DocMianProjectDownLoad?fileID=401905"/>
    <hyperlink ref="F7" r:id="rId12" display="http://codecraft.devcloud.huaweicloud.com/OtherSystem/DocManDugMassageDownload?answerRecordId=983562"/>
    <hyperlink ref="B8" r:id="rId13" tooltip="zhao_chun_yang.tar.gz" display="http://codecraft.devcloud.huaweicloud.com/OtherSystem/DocMianProjectDownLoad?fileID=401872"/>
    <hyperlink ref="F8" r:id="rId14" display="http://codecraft.devcloud.huaweicloud.com/OtherSystem/DocManDugMassageDownload?answerRecordId=983529"/>
    <hyperlink ref="B9" r:id="rId15" tooltip="zhao_chun_yang.tar.gz" display="http://codecraft.devcloud.huaweicloud.com/OtherSystem/DocMianProjectDownLoad?fileID=401858"/>
    <hyperlink ref="F9" r:id="rId16" display="http://codecraft.devcloud.huaweicloud.com/OtherSystem/DocManDugMassageDownload?answerRecordId=983515"/>
    <hyperlink ref="B10" r:id="rId17" tooltip="zhao_chun_yang.tar.gz" display="http://codecraft.devcloud.huaweicloud.com/OtherSystem/DocMianProjectDownLoad?fileID=401845"/>
    <hyperlink ref="F10" r:id="rId18" display="http://codecraft.devcloud.huaweicloud.com/OtherSystem/DocManDugMassageDownload?answerRecordId=983502"/>
    <hyperlink ref="B11" r:id="rId19" tooltip="zhao_chun_yang.tar.gz" display="http://codecraft.devcloud.huaweicloud.com/OtherSystem/DocMianProjectDownLoad?fileID=401807"/>
    <hyperlink ref="F11" r:id="rId20" display="http://codecraft.devcloud.huaweicloud.com/OtherSystem/DocManDugMassageDownload?answerRecordId=983464"/>
    <hyperlink ref="B12" r:id="rId21" tooltip="zhao_chun_yang.tar.gz" display="http://codecraft.devcloud.huaweicloud.com/OtherSystem/DocMianProjectDownLoad?fileID=401787"/>
    <hyperlink ref="F12" r:id="rId22" display="http://codecraft.devcloud.huaweicloud.com/OtherSystem/DocManDugMassageDownload?answerRecordId=983444"/>
    <hyperlink ref="B13" r:id="rId23" tooltip="zhao_chun_yang.tar.gz" display="http://codecraft.devcloud.huaweicloud.com/OtherSystem/DocMianProjectDownLoad?fileID=401777"/>
    <hyperlink ref="F13" r:id="rId24" display="http://codecraft.devcloud.huaweicloud.com/OtherSystem/DocManDugMassageDownload?answerRecordId=983434"/>
    <hyperlink ref="B14" r:id="rId25" tooltip="zhao_chun_yang.tar.gz" display="http://codecraft.devcloud.huaweicloud.com/OtherSystem/DocMianProjectDownLoad?fileID=401771"/>
    <hyperlink ref="F14" r:id="rId26" display="http://codecraft.devcloud.huaweicloud.com/OtherSystem/DocManDugMassageDownload?answerRecordId=983428"/>
    <hyperlink ref="B15" r:id="rId27" tooltip="zhao_chun_yang.tar.gz" display="http://codecraft.devcloud.huaweicloud.com/OtherSystem/DocMianProjectDownLoad?fileID=401764"/>
    <hyperlink ref="F15" r:id="rId28" display="http://codecraft.devcloud.huaweicloud.com/OtherSystem/DocManDugMassageDownload?answerRecordId=983421"/>
    <hyperlink ref="B16" r:id="rId29" tooltip="zhao_chun_yang.tar.gz" display="http://codecraft.devcloud.huaweicloud.com/OtherSystem/DocMianProjectDownLoad?fileID=401753"/>
    <hyperlink ref="F16" r:id="rId30" display="http://codecraft.devcloud.huaweicloud.com/OtherSystem/DocManDugMassageDownload?answerRecordId=983410"/>
    <hyperlink ref="B17" r:id="rId31" tooltip="zhao_chun_yang.tar.gz" display="http://codecraft.devcloud.huaweicloud.com/OtherSystem/DocMianProjectDownLoad?fileID=401724"/>
    <hyperlink ref="F17" r:id="rId32" display="http://codecraft.devcloud.huaweicloud.com/OtherSystem/DocManDugMassageDownload?answerRecordId=983381"/>
    <hyperlink ref="B18" r:id="rId33" tooltip="zhao_chun_yang.tar.gz" display="http://codecraft.devcloud.huaweicloud.com/OtherSystem/DocMianProjectDownLoad?fileID=401658"/>
    <hyperlink ref="F18" r:id="rId34" display="http://codecraft.devcloud.huaweicloud.com/OtherSystem/DocManDugMassageDownload?answerRecordId=983315"/>
    <hyperlink ref="B19" r:id="rId35" tooltip="zhao_chun_yang.tar.gz" display="http://codecraft.devcloud.huaweicloud.com/OtherSystem/DocMianProjectDownLoad?fileID=401645"/>
    <hyperlink ref="F19" r:id="rId36" display="http://codecraft.devcloud.huaweicloud.com/OtherSystem/DocManDugMassageDownload?answerRecordId=983302"/>
    <hyperlink ref="B20" r:id="rId37" tooltip="zhao_chun_yang.tar.gz" display="http://codecraft.devcloud.huaweicloud.com/OtherSystem/DocMianProjectDownLoad?fileID=401628"/>
    <hyperlink ref="F20" r:id="rId38" display="http://codecraft.devcloud.huaweicloud.com/OtherSystem/DocManDugMassageDownload?answerRecordId=983285"/>
    <hyperlink ref="B21" r:id="rId39" tooltip="zhao_chun_yang.tar.gz" display="http://codecraft.devcloud.huaweicloud.com/OtherSystem/DocMianProjectDownLoad?fileID=401614"/>
    <hyperlink ref="F21" r:id="rId40" display="http://codecraft.devcloud.huaweicloud.com/OtherSystem/DocManDugMassageDownload?answerRecordId=983271"/>
    <hyperlink ref="B22" r:id="rId41" tooltip="zhao_chun_yang.tar.gz" display="http://codecraft.devcloud.huaweicloud.com/OtherSystem/DocMianProjectDownLoad?fileID=401607"/>
    <hyperlink ref="F22" r:id="rId42" display="http://codecraft.devcloud.huaweicloud.com/OtherSystem/DocManDugMassageDownload?answerRecordId=983264"/>
    <hyperlink ref="B23" r:id="rId43" tooltip="zhao_chun_yang.tar.gz" display="http://codecraft.devcloud.huaweicloud.com/OtherSystem/DocMianProjectDownLoad?fileID=401602"/>
    <hyperlink ref="F23" r:id="rId44" display="http://codecraft.devcloud.huaweicloud.com/OtherSystem/DocManDugMassageDownload?answerRecordId=983259"/>
    <hyperlink ref="B24" r:id="rId45" tooltip="zhao_chun_yang.tar.gz" display="http://codecraft.devcloud.huaweicloud.com/OtherSystem/DocMianProjectDownLoad?fileID=401133"/>
    <hyperlink ref="F24" r:id="rId46" display="http://codecraft.devcloud.huaweicloud.com/OtherSystem/DocManDugMassageDownload?answerRecordId=982790"/>
    <hyperlink ref="B25" r:id="rId47" tooltip="zhao_chun_yang.tar.gz" display="http://codecraft.devcloud.huaweicloud.com/OtherSystem/DocMianProjectDownLoad?fileID=401113"/>
    <hyperlink ref="F25" r:id="rId48" display="http://codecraft.devcloud.huaweicloud.com/OtherSystem/DocManDugMassageDownload?answerRecordId=982770"/>
    <hyperlink ref="B26" r:id="rId49" tooltip="zhao_chun_yang.tar.gz" display="http://codecraft.devcloud.huaweicloud.com/OtherSystem/DocMianProjectDownLoad?fileID=401095"/>
    <hyperlink ref="F26" r:id="rId50" display="http://codecraft.devcloud.huaweicloud.com/OtherSystem/DocManDugMassageDownload?answerRecordId=982752"/>
    <hyperlink ref="B27" r:id="rId51" tooltip="zhao_chun_yang.tar.gz" display="http://codecraft.devcloud.huaweicloud.com/OtherSystem/DocMianProjectDownLoad?fileID=401082"/>
    <hyperlink ref="F27" r:id="rId52" display="http://codecraft.devcloud.huaweicloud.com/OtherSystem/DocManDugMassageDownload?answerRecordId=982739"/>
    <hyperlink ref="B28" r:id="rId53" tooltip="zhao_chun_yang.tar.gz" display="http://codecraft.devcloud.huaweicloud.com/OtherSystem/DocMianProjectDownLoad?fileID=401043"/>
    <hyperlink ref="F28" r:id="rId54" display="http://codecraft.devcloud.huaweicloud.com/OtherSystem/DocManDugMassageDownload?answerRecordId=982700"/>
    <hyperlink ref="B29" r:id="rId55" tooltip="zhao_chun_yang.tar.gz" display="http://codecraft.devcloud.huaweicloud.com/OtherSystem/DocMianProjectDownLoad?fileID=400994"/>
    <hyperlink ref="F29" r:id="rId56" display="http://codecraft.devcloud.huaweicloud.com/OtherSystem/DocManDugMassageDownload?answerRecordId=982651"/>
    <hyperlink ref="B30" r:id="rId57" tooltip="zhao_chun_yang.tar.gz" display="http://codecraft.devcloud.huaweicloud.com/OtherSystem/DocMianProjectDownLoad?fileID=400968"/>
    <hyperlink ref="F30" r:id="rId58" display="http://codecraft.devcloud.huaweicloud.com/OtherSystem/DocManDugMassageDownload?answerRecordId=982625"/>
    <hyperlink ref="B31" r:id="rId59" tooltip="zhao_chun_yang.tar.gz" display="http://codecraft.devcloud.huaweicloud.com/OtherSystem/DocMianProjectDownLoad?fileID=400939"/>
    <hyperlink ref="F31" r:id="rId60" display="http://codecraft.devcloud.huaweicloud.com/OtherSystem/DocManDugMassageDownload?answerRecordId=982596"/>
    <hyperlink ref="B32" r:id="rId61" tooltip="zhao_chun_yang.tar.gz" display="http://codecraft.devcloud.huaweicloud.com/OtherSystem/DocMianProjectDownLoad?fileID=400842"/>
    <hyperlink ref="F32" r:id="rId62" display="http://codecraft.devcloud.huaweicloud.com/OtherSystem/DocManDugMassageDownload?answerRecordId=982499"/>
    <hyperlink ref="B33" r:id="rId63" tooltip="zhao_chun_yang.tar.gz" display="http://codecraft.devcloud.huaweicloud.com/OtherSystem/DocMianProjectDownLoad?fileID=400833"/>
    <hyperlink ref="F33" r:id="rId64" display="http://codecraft.devcloud.huaweicloud.com/OtherSystem/DocManDugMassageDownload?answerRecordId=982490"/>
    <hyperlink ref="B34" r:id="rId65" tooltip="zhao_chun_yang.tar.gz" display="http://codecraft.devcloud.huaweicloud.com/OtherSystem/DocMianProjectDownLoad?fileID=400816"/>
    <hyperlink ref="F34" r:id="rId66" display="http://codecraft.devcloud.huaweicloud.com/OtherSystem/DocManDugMassageDownload?answerRecordId=982473"/>
    <hyperlink ref="B35" r:id="rId67" tooltip="zhao_chun_yang.tar.gz" display="http://codecraft.devcloud.huaweicloud.com/OtherSystem/DocMianProjectDownLoad?fileID=400805"/>
    <hyperlink ref="F35" r:id="rId68" display="http://codecraft.devcloud.huaweicloud.com/OtherSystem/DocManDugMassageDownload?answerRecordId=982462"/>
    <hyperlink ref="B36" r:id="rId69" tooltip="zhao_chun_yang.tar.gz" display="http://codecraft.devcloud.huaweicloud.com/OtherSystem/DocMianProjectDownLoad?fileID=400469"/>
    <hyperlink ref="F36" r:id="rId70" display="http://codecraft.devcloud.huaweicloud.com/OtherSystem/DocManDugMassageDownload?answerRecordId=982126"/>
    <hyperlink ref="B37" r:id="rId71" tooltip="zhao_chun_yang.tar.gz" display="http://codecraft.devcloud.huaweicloud.com/OtherSystem/DocMianProjectDownLoad?fileID=400451"/>
    <hyperlink ref="F37" r:id="rId72" display="http://codecraft.devcloud.huaweicloud.com/OtherSystem/DocManDugMassageDownload?answerRecordId=982108"/>
    <hyperlink ref="B38" r:id="rId73" tooltip="zhao_chun_yang.tar.gz" display="http://codecraft.devcloud.huaweicloud.com/OtherSystem/DocMianProjectDownLoad?fileID=400410"/>
    <hyperlink ref="F38" r:id="rId74" display="http://codecraft.devcloud.huaweicloud.com/OtherSystem/DocManDugMassageDownload?answerRecordId=982067"/>
    <hyperlink ref="B39" r:id="rId75" tooltip="zhao_chun_yang.tar.gz" display="http://codecraft.devcloud.huaweicloud.com/OtherSystem/DocMianProjectDownLoad?fileID=400371"/>
    <hyperlink ref="F39" r:id="rId76" display="http://codecraft.devcloud.huaweicloud.com/OtherSystem/DocManDugMassageDownload?answerRecordId=982028"/>
    <hyperlink ref="B40" r:id="rId77" tooltip="zhao_chun_yang.tar.gz" display="http://codecraft.devcloud.huaweicloud.com/OtherSystem/DocMianProjectDownLoad?fileID=400314"/>
    <hyperlink ref="F40" r:id="rId78" display="http://codecraft.devcloud.huaweicloud.com/OtherSystem/DocManDugMassageDownload?answerRecordId=981971"/>
    <hyperlink ref="B41" r:id="rId79" tooltip="zhao_chun_yang.tar.gz" display="http://codecraft.devcloud.huaweicloud.com/OtherSystem/DocMianProjectDownLoad?fileID=400281"/>
    <hyperlink ref="F41" r:id="rId80" display="http://codecraft.devcloud.huaweicloud.com/OtherSystem/DocManDugMassageDownload?answerRecordId=981938"/>
    <hyperlink ref="B42" r:id="rId81" tooltip="zhao_chun_yang.tar.gz" display="http://codecraft.devcloud.huaweicloud.com/OtherSystem/DocMianProjectDownLoad?fileID=400267"/>
    <hyperlink ref="F42" r:id="rId82" display="http://codecraft.devcloud.huaweicloud.com/OtherSystem/DocManDugMassageDownload?answerRecordId=981924"/>
    <hyperlink ref="B43" r:id="rId83" tooltip="zhao_chun_yang.tar.gz" display="http://codecraft.devcloud.huaweicloud.com/OtherSystem/DocMianProjectDownLoad?fileID=400250"/>
    <hyperlink ref="F43" r:id="rId84" display="http://codecraft.devcloud.huaweicloud.com/OtherSystem/DocManDugMassageDownload?answerRecordId=981907"/>
    <hyperlink ref="B44" r:id="rId85" tooltip="zhao_chun_yang.tar.gz" display="http://codecraft.devcloud.huaweicloud.com/OtherSystem/DocMianProjectDownLoad?fileID=400231"/>
    <hyperlink ref="F44" r:id="rId86" display="http://codecraft.devcloud.huaweicloud.com/OtherSystem/DocManDugMassageDownload?answerRecordId=981888"/>
    <hyperlink ref="B45" r:id="rId87" tooltip="zhao_chun_yang.tar.gz" display="http://codecraft.devcloud.huaweicloud.com/OtherSystem/DocMianProjectDownLoad?fileID=400217"/>
    <hyperlink ref="F45" r:id="rId88" display="http://codecraft.devcloud.huaweicloud.com/OtherSystem/DocManDugMassageDownload?answerRecordId=981874"/>
    <hyperlink ref="B46" r:id="rId89" tooltip="zhao_chun_yang.tar.gz" display="http://codecraft.devcloud.huaweicloud.com/OtherSystem/DocMianProjectDownLoad?fileID=399953"/>
    <hyperlink ref="F46" r:id="rId90" display="http://codecraft.devcloud.huaweicloud.com/OtherSystem/DocManDugMassageDownload?answerRecordId=981610"/>
    <hyperlink ref="B47" r:id="rId91" tooltip="zhao_chun_yang.tar.gz" display="http://codecraft.devcloud.huaweicloud.com/OtherSystem/DocMianProjectDownLoad?fileID=399939"/>
    <hyperlink ref="F47" r:id="rId92" display="http://codecraft.devcloud.huaweicloud.com/OtherSystem/DocManDugMassageDownload?answerRecordId=981596"/>
    <hyperlink ref="B48" r:id="rId93" tooltip="zhao_chun_yang.tar.gz" display="http://codecraft.devcloud.huaweicloud.com/OtherSystem/DocMianProjectDownLoad?fileID=399880"/>
    <hyperlink ref="F48" r:id="rId94" display="http://codecraft.devcloud.huaweicloud.com/OtherSystem/DocManDugMassageDownload?answerRecordId=981537"/>
    <hyperlink ref="B49" r:id="rId95" tooltip="zhao_chun_yang.tar.gz" display="http://codecraft.devcloud.huaweicloud.com/OtherSystem/DocMianProjectDownLoad?fileID=399862"/>
    <hyperlink ref="F49" r:id="rId96" display="http://codecraft.devcloud.huaweicloud.com/OtherSystem/DocManDugMassageDownload?answerRecordId=981519"/>
    <hyperlink ref="B50" r:id="rId97" tooltip="zhao_chun_yang.tar.gz" display="http://codecraft.devcloud.huaweicloud.com/OtherSystem/DocMianProjectDownLoad?fileID=399755"/>
    <hyperlink ref="F50" r:id="rId98" display="http://codecraft.devcloud.huaweicloud.com/OtherSystem/DocManDugMassageDownload?answerRecordId=981412"/>
    <hyperlink ref="B51" r:id="rId99" tooltip="zhao_chun_yang.tar.gz" display="http://codecraft.devcloud.huaweicloud.com/OtherSystem/DocMianProjectDownLoad?fileID=399476"/>
    <hyperlink ref="F51" r:id="rId100" display="http://codecraft.devcloud.huaweicloud.com/OtherSystem/DocManDugMassageDownload?answerRecordId=981133"/>
    <hyperlink ref="B52" r:id="rId101" tooltip="zhao_chun_yang.tar.gz" display="http://codecraft.devcloud.huaweicloud.com/OtherSystem/DocMianProjectDownLoad?fileID=399450"/>
    <hyperlink ref="F52" r:id="rId102" display="http://codecraft.devcloud.huaweicloud.com/OtherSystem/DocManDugMassageDownload?answerRecordId=981107"/>
    <hyperlink ref="B53" r:id="rId103" tooltip="zhao_chun_yang.tar.gz" display="http://codecraft.devcloud.huaweicloud.com/OtherSystem/DocMianProjectDownLoad?fileID=399430"/>
    <hyperlink ref="F53" r:id="rId104" display="http://codecraft.devcloud.huaweicloud.com/OtherSystem/DocManDugMassageDownload?answerRecordId=981087"/>
    <hyperlink ref="B54" r:id="rId105" tooltip="zhao_chun_yang.tar.gz" display="http://codecraft.devcloud.huaweicloud.com/OtherSystem/DocMianProjectDownLoad?fileID=399416"/>
    <hyperlink ref="F54" r:id="rId106" display="http://codecraft.devcloud.huaweicloud.com/OtherSystem/DocManDugMassageDownload?answerRecordId=981073"/>
    <hyperlink ref="B55" r:id="rId107" tooltip="zhao_chun_yang.tar.gz" display="http://codecraft.devcloud.huaweicloud.com/OtherSystem/DocMianProjectDownLoad?fileID=399354"/>
    <hyperlink ref="F55" r:id="rId108" display="http://codecraft.devcloud.huaweicloud.com/OtherSystem/DocManDugMassageDownload?answerRecordId=981011"/>
    <hyperlink ref="B56" r:id="rId109" tooltip="zhao_chun_yang.tar.gz" display="http://codecraft.devcloud.huaweicloud.com/OtherSystem/DocMianProjectDownLoad?fileID=399145"/>
    <hyperlink ref="F56" r:id="rId110" display="http://codecraft.devcloud.huaweicloud.com/OtherSystem/DocManDugMassageDownload?answerRecordId=980802"/>
    <hyperlink ref="B57" r:id="rId111" tooltip="zhao_chun_yang.tar.gz" display="http://codecraft.devcloud.huaweicloud.com/OtherSystem/DocMianProjectDownLoad?fileID=399124"/>
    <hyperlink ref="F57" r:id="rId112" display="http://codecraft.devcloud.huaweicloud.com/OtherSystem/DocManDugMassageDownload?answerRecordId=980781"/>
    <hyperlink ref="B58" r:id="rId113" tooltip="zhao_chun_yang.tar.gz" display="http://codecraft.devcloud.huaweicloud.com/OtherSystem/DocMianProjectDownLoad?fileID=399052"/>
    <hyperlink ref="F58" r:id="rId114" display="http://codecraft.devcloud.huaweicloud.com/OtherSystem/DocManDugMassageDownload?answerRecordId=980709"/>
    <hyperlink ref="B59" r:id="rId115" tooltip="zhao_chun_yang.tar.gz" display="http://codecraft.devcloud.huaweicloud.com/OtherSystem/DocMianProjectDownLoad?fileID=397903"/>
    <hyperlink ref="F59" r:id="rId116" display="http://codecraft.devcloud.huaweicloud.com/OtherSystem/DocManDugMassageDownload?answerRecordId=979560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M13" sqref="M13"/>
    </sheetView>
  </sheetViews>
  <sheetFormatPr defaultRowHeight="13.5"/>
  <sheetData>
    <row r="1" spans="1:10" ht="14.25" thickBot="1">
      <c r="A1" s="49">
        <v>61.536000000000001</v>
      </c>
      <c r="B1" s="50"/>
      <c r="C1" s="49">
        <v>61.100999999999999</v>
      </c>
      <c r="D1" s="51"/>
      <c r="E1" s="49">
        <v>41.402999999999999</v>
      </c>
      <c r="F1" s="50"/>
      <c r="G1" s="49">
        <v>40.323</v>
      </c>
      <c r="H1" s="50"/>
      <c r="I1" s="49">
        <v>50.512</v>
      </c>
      <c r="J1" s="50"/>
    </row>
    <row r="2" spans="1:10">
      <c r="A2" s="34">
        <v>220</v>
      </c>
      <c r="B2" s="35"/>
      <c r="C2" s="34">
        <v>219</v>
      </c>
      <c r="D2" s="35"/>
      <c r="E2" s="34">
        <v>144</v>
      </c>
      <c r="F2" s="35"/>
      <c r="G2" s="34">
        <v>362</v>
      </c>
      <c r="H2" s="35"/>
      <c r="I2" s="34">
        <v>209</v>
      </c>
      <c r="J2" s="35"/>
    </row>
    <row r="3" spans="1:10">
      <c r="A3" s="36" t="s">
        <v>289</v>
      </c>
      <c r="B3" s="37">
        <v>31</v>
      </c>
      <c r="C3" s="36" t="s">
        <v>289</v>
      </c>
      <c r="D3" s="37">
        <v>31</v>
      </c>
      <c r="E3" s="36" t="s">
        <v>289</v>
      </c>
      <c r="F3" s="37">
        <v>3</v>
      </c>
      <c r="G3" s="36" t="s">
        <v>289</v>
      </c>
      <c r="H3" s="37">
        <v>7</v>
      </c>
      <c r="I3" s="36" t="s">
        <v>289</v>
      </c>
      <c r="J3" s="37">
        <v>4</v>
      </c>
    </row>
    <row r="4" spans="1:10">
      <c r="A4" s="36" t="s">
        <v>6</v>
      </c>
      <c r="B4" s="37">
        <v>31</v>
      </c>
      <c r="C4" s="36" t="s">
        <v>6</v>
      </c>
      <c r="D4" s="37">
        <v>31</v>
      </c>
      <c r="E4" s="36" t="s">
        <v>6</v>
      </c>
      <c r="F4" s="37">
        <v>11</v>
      </c>
      <c r="G4" s="36" t="s">
        <v>6</v>
      </c>
      <c r="H4" s="37">
        <v>28</v>
      </c>
      <c r="I4" s="36" t="s">
        <v>6</v>
      </c>
      <c r="J4" s="37">
        <v>16</v>
      </c>
    </row>
    <row r="5" spans="1:10">
      <c r="A5" s="36" t="s">
        <v>70</v>
      </c>
      <c r="B5" s="37">
        <v>1</v>
      </c>
      <c r="C5" s="36" t="s">
        <v>70</v>
      </c>
      <c r="D5" s="37">
        <v>1</v>
      </c>
      <c r="E5" s="36" t="s">
        <v>70</v>
      </c>
      <c r="F5" s="37">
        <v>3</v>
      </c>
      <c r="G5" s="36" t="s">
        <v>70</v>
      </c>
      <c r="H5" s="37">
        <v>7</v>
      </c>
      <c r="I5" s="36" t="s">
        <v>70</v>
      </c>
      <c r="J5" s="37">
        <v>4</v>
      </c>
    </row>
    <row r="6" spans="1:10">
      <c r="A6" s="36" t="s">
        <v>78</v>
      </c>
      <c r="B6" s="37">
        <v>10</v>
      </c>
      <c r="C6" s="36" t="s">
        <v>78</v>
      </c>
      <c r="D6" s="37">
        <v>10</v>
      </c>
      <c r="E6" s="36" t="s">
        <v>78</v>
      </c>
      <c r="F6" s="37">
        <v>3</v>
      </c>
      <c r="G6" s="36" t="s">
        <v>78</v>
      </c>
      <c r="H6" s="37">
        <v>8</v>
      </c>
      <c r="I6" s="36" t="s">
        <v>78</v>
      </c>
      <c r="J6" s="37">
        <v>5</v>
      </c>
    </row>
    <row r="7" spans="1:10">
      <c r="A7" s="36" t="s">
        <v>89</v>
      </c>
      <c r="B7" s="37">
        <v>23</v>
      </c>
      <c r="C7" s="36" t="s">
        <v>89</v>
      </c>
      <c r="D7" s="37">
        <v>23</v>
      </c>
      <c r="E7" s="36" t="s">
        <v>89</v>
      </c>
      <c r="F7" s="37">
        <v>16</v>
      </c>
      <c r="G7" s="36" t="s">
        <v>89</v>
      </c>
      <c r="H7" s="37">
        <v>39</v>
      </c>
      <c r="I7" s="36" t="s">
        <v>89</v>
      </c>
      <c r="J7" s="37">
        <v>22</v>
      </c>
    </row>
    <row r="8" spans="1:10">
      <c r="A8" s="36" t="s">
        <v>11</v>
      </c>
      <c r="B8" s="37">
        <v>5</v>
      </c>
      <c r="C8" s="36" t="s">
        <v>11</v>
      </c>
      <c r="D8" s="37">
        <v>5</v>
      </c>
      <c r="E8" s="36" t="s">
        <v>11</v>
      </c>
      <c r="F8" s="37">
        <v>6</v>
      </c>
      <c r="G8" s="36" t="s">
        <v>11</v>
      </c>
      <c r="H8" s="37">
        <v>14</v>
      </c>
      <c r="I8" s="36" t="s">
        <v>11</v>
      </c>
      <c r="J8" s="37">
        <v>8</v>
      </c>
    </row>
    <row r="9" spans="1:10">
      <c r="A9" s="36" t="s">
        <v>109</v>
      </c>
      <c r="B9" s="37">
        <v>8</v>
      </c>
      <c r="C9" s="36" t="s">
        <v>109</v>
      </c>
      <c r="D9" s="37">
        <v>8</v>
      </c>
      <c r="E9" s="36" t="s">
        <v>109</v>
      </c>
      <c r="F9" s="37">
        <v>1</v>
      </c>
      <c r="G9" s="36" t="s">
        <v>109</v>
      </c>
      <c r="H9" s="37">
        <v>4</v>
      </c>
      <c r="I9" s="36" t="s">
        <v>109</v>
      </c>
      <c r="J9" s="37">
        <v>2</v>
      </c>
    </row>
    <row r="10" spans="1:10">
      <c r="A10" s="40" t="s">
        <v>4</v>
      </c>
      <c r="B10" s="41">
        <v>43</v>
      </c>
      <c r="C10" s="36" t="s">
        <v>4</v>
      </c>
      <c r="D10" s="37">
        <v>43</v>
      </c>
      <c r="E10" s="36" t="s">
        <v>4</v>
      </c>
      <c r="F10" s="37">
        <v>43</v>
      </c>
      <c r="G10" s="36" t="s">
        <v>4</v>
      </c>
      <c r="H10" s="37">
        <v>106</v>
      </c>
      <c r="I10" s="36" t="s">
        <v>4</v>
      </c>
      <c r="J10" s="37">
        <v>62</v>
      </c>
    </row>
    <row r="11" spans="1:10">
      <c r="A11" s="36" t="s">
        <v>26</v>
      </c>
      <c r="B11" s="37">
        <v>16</v>
      </c>
      <c r="C11" s="36" t="s">
        <v>26</v>
      </c>
      <c r="D11" s="37">
        <v>16</v>
      </c>
      <c r="E11" s="36" t="s">
        <v>26</v>
      </c>
      <c r="F11" s="37">
        <v>6</v>
      </c>
      <c r="G11" s="36" t="s">
        <v>26</v>
      </c>
      <c r="H11" s="37">
        <v>15</v>
      </c>
      <c r="I11" s="36" t="s">
        <v>26</v>
      </c>
      <c r="J11" s="37">
        <v>9</v>
      </c>
    </row>
    <row r="12" spans="1:10">
      <c r="A12" s="36" t="s">
        <v>356</v>
      </c>
      <c r="B12" s="37">
        <v>4</v>
      </c>
      <c r="C12" s="36" t="s">
        <v>356</v>
      </c>
      <c r="D12" s="37">
        <v>4</v>
      </c>
      <c r="E12" s="36" t="s">
        <v>356</v>
      </c>
      <c r="F12" s="37">
        <v>4</v>
      </c>
      <c r="G12" s="36" t="s">
        <v>356</v>
      </c>
      <c r="H12" s="37">
        <v>11</v>
      </c>
      <c r="I12" s="36" t="s">
        <v>356</v>
      </c>
      <c r="J12" s="37">
        <v>6</v>
      </c>
    </row>
    <row r="13" spans="1:10">
      <c r="A13" s="40" t="s">
        <v>19</v>
      </c>
      <c r="B13" s="41">
        <v>11</v>
      </c>
      <c r="C13" s="36" t="s">
        <v>19</v>
      </c>
      <c r="D13" s="37">
        <v>10</v>
      </c>
      <c r="E13" s="36" t="s">
        <v>19</v>
      </c>
      <c r="F13" s="37">
        <v>13</v>
      </c>
      <c r="G13" s="36" t="s">
        <v>19</v>
      </c>
      <c r="H13" s="37">
        <v>33</v>
      </c>
      <c r="I13" s="36" t="s">
        <v>19</v>
      </c>
      <c r="J13" s="37">
        <v>19</v>
      </c>
    </row>
    <row r="14" spans="1:10">
      <c r="A14" s="36" t="s">
        <v>13</v>
      </c>
      <c r="B14" s="37">
        <v>22</v>
      </c>
      <c r="C14" s="36" t="s">
        <v>13</v>
      </c>
      <c r="D14" s="37">
        <v>22</v>
      </c>
      <c r="E14" s="36" t="s">
        <v>13</v>
      </c>
      <c r="F14" s="37">
        <v>3</v>
      </c>
      <c r="G14" s="36" t="s">
        <v>13</v>
      </c>
      <c r="H14" s="37">
        <v>8</v>
      </c>
      <c r="I14" s="36" t="s">
        <v>13</v>
      </c>
      <c r="J14" s="37">
        <v>5</v>
      </c>
    </row>
    <row r="15" spans="1:10">
      <c r="A15" s="36" t="s">
        <v>297</v>
      </c>
      <c r="B15" s="37">
        <v>2</v>
      </c>
      <c r="C15" s="36" t="s">
        <v>297</v>
      </c>
      <c r="D15" s="37">
        <v>2</v>
      </c>
      <c r="E15" s="36" t="s">
        <v>297</v>
      </c>
      <c r="F15" s="37">
        <v>11</v>
      </c>
      <c r="G15" s="36" t="s">
        <v>297</v>
      </c>
      <c r="H15" s="37">
        <v>28</v>
      </c>
      <c r="I15" s="36" t="s">
        <v>297</v>
      </c>
      <c r="J15" s="37">
        <v>16</v>
      </c>
    </row>
    <row r="16" spans="1:10">
      <c r="A16" s="36" t="s">
        <v>48</v>
      </c>
      <c r="B16" s="37">
        <v>5</v>
      </c>
      <c r="C16" s="36" t="s">
        <v>48</v>
      </c>
      <c r="D16" s="37">
        <v>5</v>
      </c>
      <c r="E16" s="36" t="s">
        <v>48</v>
      </c>
      <c r="F16" s="37">
        <v>20</v>
      </c>
      <c r="G16" s="36" t="s">
        <v>48</v>
      </c>
      <c r="H16" s="37">
        <v>50</v>
      </c>
      <c r="I16" s="36" t="s">
        <v>48</v>
      </c>
      <c r="J16" s="37">
        <v>29</v>
      </c>
    </row>
    <row r="17" spans="1:10" ht="14.25" thickBot="1">
      <c r="A17" s="38" t="s">
        <v>1</v>
      </c>
      <c r="B17" s="39">
        <v>8</v>
      </c>
      <c r="C17" s="38" t="s">
        <v>1</v>
      </c>
      <c r="D17" s="39">
        <v>8</v>
      </c>
      <c r="E17" s="38" t="s">
        <v>1</v>
      </c>
      <c r="F17" s="39">
        <v>1</v>
      </c>
      <c r="G17" s="38" t="s">
        <v>1</v>
      </c>
      <c r="H17" s="39">
        <v>4</v>
      </c>
      <c r="I17" s="38" t="s">
        <v>1</v>
      </c>
      <c r="J17" s="39">
        <v>2</v>
      </c>
    </row>
  </sheetData>
  <mergeCells count="5">
    <mergeCell ref="A1:B1"/>
    <mergeCell ref="E1:F1"/>
    <mergeCell ref="C1:D1"/>
    <mergeCell ref="G1:H1"/>
    <mergeCell ref="I1:J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9" sqref="B9"/>
    </sheetView>
  </sheetViews>
  <sheetFormatPr defaultRowHeight="13.5"/>
  <cols>
    <col min="1" max="1" width="30.5" bestFit="1" customWidth="1"/>
    <col min="2" max="2" width="100.375" bestFit="1" customWidth="1"/>
    <col min="3" max="3" width="8.5" bestFit="1" customWidth="1"/>
    <col min="4" max="4" width="10.5" bestFit="1" customWidth="1"/>
  </cols>
  <sheetData>
    <row r="1" spans="1:4">
      <c r="A1" t="s">
        <v>559</v>
      </c>
      <c r="B1" t="s">
        <v>560</v>
      </c>
      <c r="C1" t="s">
        <v>561</v>
      </c>
      <c r="D1" t="s">
        <v>562</v>
      </c>
    </row>
    <row r="3" spans="1:4">
      <c r="A3" t="s">
        <v>563</v>
      </c>
    </row>
    <row r="4" spans="1:4">
      <c r="A4" t="s">
        <v>564</v>
      </c>
    </row>
    <row r="5" spans="1:4">
      <c r="A5" t="s">
        <v>565</v>
      </c>
      <c r="B5" t="s">
        <v>567</v>
      </c>
    </row>
    <row r="6" spans="1:4">
      <c r="A6" t="s">
        <v>566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opLeftCell="A10" workbookViewId="0">
      <selection activeCell="M27" sqref="M27:M28"/>
    </sheetView>
  </sheetViews>
  <sheetFormatPr defaultRowHeight="13.5"/>
  <cols>
    <col min="1" max="1" width="9.75" style="2" bestFit="1" customWidth="1"/>
    <col min="2" max="4" width="4.5" bestFit="1" customWidth="1"/>
    <col min="5" max="5" width="6.625" customWidth="1"/>
    <col min="6" max="12" width="4.5" bestFit="1" customWidth="1"/>
    <col min="13" max="13" width="5.5" bestFit="1" customWidth="1"/>
    <col min="14" max="16" width="4.5" bestFit="1" customWidth="1"/>
    <col min="17" max="17" width="5.5" bestFit="1" customWidth="1"/>
  </cols>
  <sheetData>
    <row r="1" spans="1:18">
      <c r="A1" s="2" t="s">
        <v>568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</v>
      </c>
      <c r="O1">
        <v>2</v>
      </c>
      <c r="P1">
        <v>3</v>
      </c>
      <c r="Q1">
        <v>4</v>
      </c>
      <c r="R1">
        <v>5</v>
      </c>
    </row>
    <row r="2" spans="1:18">
      <c r="A2" s="2" t="s">
        <v>569</v>
      </c>
      <c r="B2">
        <v>189</v>
      </c>
      <c r="C2">
        <v>266</v>
      </c>
      <c r="D2">
        <v>204</v>
      </c>
      <c r="E2">
        <v>309</v>
      </c>
      <c r="F2">
        <v>460</v>
      </c>
      <c r="G2">
        <v>800</v>
      </c>
      <c r="H2">
        <v>800</v>
      </c>
      <c r="I2">
        <v>800</v>
      </c>
      <c r="J2">
        <v>800</v>
      </c>
      <c r="K2">
        <v>800</v>
      </c>
      <c r="L2">
        <v>800</v>
      </c>
      <c r="M2">
        <v>1002</v>
      </c>
      <c r="N2">
        <v>791</v>
      </c>
      <c r="O2">
        <v>800</v>
      </c>
      <c r="P2">
        <v>800</v>
      </c>
      <c r="Q2">
        <v>800</v>
      </c>
      <c r="R2">
        <v>800</v>
      </c>
    </row>
    <row r="4" spans="1:18">
      <c r="E4">
        <f>E2/B2</f>
        <v>1.6349206349206349</v>
      </c>
      <c r="Q4">
        <f>N2*E4</f>
        <v>1293.2222222222222</v>
      </c>
    </row>
    <row r="5" spans="1:18">
      <c r="E5">
        <f>85*E4</f>
        <v>138.96825396825398</v>
      </c>
      <c r="Q5" s="42">
        <f>Q4/4</f>
        <v>323.30555555555554</v>
      </c>
    </row>
    <row r="25" spans="1:1">
      <c r="A25" s="2" t="s">
        <v>575</v>
      </c>
    </row>
    <row r="26" spans="1:1">
      <c r="A26" s="2">
        <v>0.1</v>
      </c>
    </row>
    <row r="27" spans="1:1">
      <c r="A27" s="2">
        <v>0.5</v>
      </c>
    </row>
    <row r="28" spans="1:1">
      <c r="A28" s="2">
        <v>0.515625</v>
      </c>
    </row>
    <row r="29" spans="1:1">
      <c r="A29" s="2" t="s">
        <v>575</v>
      </c>
    </row>
    <row r="30" spans="1:1">
      <c r="A30" s="2">
        <v>0.2</v>
      </c>
    </row>
    <row r="31" spans="1:1">
      <c r="A31" s="2">
        <v>0.85714285714299998</v>
      </c>
    </row>
    <row r="32" spans="1:1">
      <c r="A32" s="2">
        <v>0.80729166666700003</v>
      </c>
    </row>
    <row r="33" spans="1:1">
      <c r="A33" s="2" t="s">
        <v>575</v>
      </c>
    </row>
    <row r="34" spans="1:1">
      <c r="A34" s="2">
        <v>0.3</v>
      </c>
    </row>
    <row r="35" spans="1:1">
      <c r="A35" s="2">
        <v>0.86607142857099995</v>
      </c>
    </row>
    <row r="36" spans="1:1">
      <c r="A36" s="2">
        <v>0.81640625</v>
      </c>
    </row>
    <row r="37" spans="1:1">
      <c r="A37" s="2" t="s">
        <v>575</v>
      </c>
    </row>
    <row r="38" spans="1:1">
      <c r="A38" s="2">
        <v>0.4</v>
      </c>
    </row>
    <row r="39" spans="1:1">
      <c r="A39" s="2">
        <v>0.81547619047599995</v>
      </c>
    </row>
    <row r="40" spans="1:1">
      <c r="A40" s="2">
        <v>0.77083333333299997</v>
      </c>
    </row>
    <row r="41" spans="1:1">
      <c r="A41" s="2" t="s">
        <v>575</v>
      </c>
    </row>
    <row r="42" spans="1:1">
      <c r="A42" s="2">
        <v>0.5</v>
      </c>
    </row>
    <row r="43" spans="1:1">
      <c r="A43" s="2">
        <v>0.92346938775499998</v>
      </c>
    </row>
    <row r="44" spans="1:1">
      <c r="A44" s="2">
        <v>0.89285714285700002</v>
      </c>
    </row>
    <row r="45" spans="1:1">
      <c r="A45" s="2" t="s">
        <v>575</v>
      </c>
    </row>
    <row r="46" spans="1:1">
      <c r="A46" s="2">
        <v>0.6</v>
      </c>
    </row>
    <row r="47" spans="1:1">
      <c r="A47" s="2">
        <v>0.83928571428599996</v>
      </c>
    </row>
    <row r="48" spans="1:1">
      <c r="A48" s="2">
        <v>0.82986111111100003</v>
      </c>
    </row>
    <row r="49" spans="1:1">
      <c r="A49" s="2" t="s">
        <v>575</v>
      </c>
    </row>
    <row r="50" spans="1:1">
      <c r="A50" s="2">
        <v>0.7</v>
      </c>
    </row>
    <row r="51" spans="1:1">
      <c r="A51" s="2">
        <v>0.882142857143</v>
      </c>
    </row>
    <row r="52" spans="1:1">
      <c r="A52" s="2">
        <v>0.875</v>
      </c>
    </row>
    <row r="53" spans="1:1">
      <c r="A53" s="2" t="s">
        <v>575</v>
      </c>
    </row>
    <row r="54" spans="1:1">
      <c r="A54" s="2">
        <v>0.8</v>
      </c>
    </row>
    <row r="55" spans="1:1">
      <c r="A55" s="2">
        <v>0.88636363636399995</v>
      </c>
    </row>
    <row r="56" spans="1:1">
      <c r="A56" s="2">
        <v>0.88352272727299996</v>
      </c>
    </row>
    <row r="57" spans="1:1">
      <c r="A57" s="2" t="s">
        <v>575</v>
      </c>
    </row>
    <row r="58" spans="1:1">
      <c r="A58" s="2">
        <v>0.9</v>
      </c>
    </row>
    <row r="59" spans="1:1">
      <c r="A59" s="2">
        <v>0.88598901098899996</v>
      </c>
    </row>
    <row r="60" spans="1:1">
      <c r="A60" s="2">
        <v>0.86177884615400002</v>
      </c>
    </row>
    <row r="61" spans="1:1">
      <c r="A61" s="2" t="s">
        <v>575</v>
      </c>
    </row>
    <row r="62" spans="1:1">
      <c r="A62" s="2">
        <v>1</v>
      </c>
    </row>
    <row r="63" spans="1:1">
      <c r="A63" s="2">
        <v>0.89285714285700002</v>
      </c>
    </row>
    <row r="64" spans="1:1">
      <c r="A64" s="2">
        <v>0.87611607142900005</v>
      </c>
    </row>
    <row r="65" spans="1:1">
      <c r="A65" s="2" t="s">
        <v>575</v>
      </c>
    </row>
    <row r="66" spans="1:1">
      <c r="A66" s="2">
        <v>1.1000000000000001</v>
      </c>
    </row>
    <row r="67" spans="1:1">
      <c r="A67" s="2">
        <v>0.86941964285700002</v>
      </c>
    </row>
    <row r="68" spans="1:1">
      <c r="A68" s="2">
        <v>0.861328125</v>
      </c>
    </row>
    <row r="69" spans="1:1">
      <c r="A69" s="2" t="s">
        <v>575</v>
      </c>
    </row>
    <row r="70" spans="1:1">
      <c r="A70" s="2">
        <v>1.2</v>
      </c>
    </row>
    <row r="71" spans="1:1">
      <c r="A71" s="2">
        <v>0.89915966386599999</v>
      </c>
    </row>
    <row r="72" spans="1:1">
      <c r="A72" s="2">
        <v>0.88235294117600005</v>
      </c>
    </row>
    <row r="73" spans="1:1">
      <c r="A73" s="2" t="s">
        <v>575</v>
      </c>
    </row>
    <row r="74" spans="1:1">
      <c r="A74" s="2">
        <v>1.3</v>
      </c>
    </row>
    <row r="75" spans="1:1">
      <c r="A75" s="2">
        <v>0.91964285714299998</v>
      </c>
    </row>
    <row r="76" spans="1:1">
      <c r="A76" s="2">
        <v>0.905381944444</v>
      </c>
    </row>
    <row r="77" spans="1:1">
      <c r="A77" s="2" t="s">
        <v>575</v>
      </c>
    </row>
    <row r="78" spans="1:1">
      <c r="A78" s="2">
        <v>1.4</v>
      </c>
    </row>
    <row r="79" spans="1:1">
      <c r="A79" s="2">
        <v>0.88839285714299998</v>
      </c>
    </row>
    <row r="80" spans="1:1">
      <c r="A80" s="2">
        <v>0.87031250000000004</v>
      </c>
    </row>
    <row r="81" spans="1:1">
      <c r="A81" s="2" t="s">
        <v>575</v>
      </c>
    </row>
    <row r="82" spans="1:1">
      <c r="A82" s="2">
        <v>1.5</v>
      </c>
    </row>
    <row r="83" spans="1:1">
      <c r="A83" s="2">
        <v>0.87743506493500001</v>
      </c>
    </row>
    <row r="84" spans="1:1">
      <c r="A84" s="2">
        <v>0.85582386363600005</v>
      </c>
    </row>
    <row r="85" spans="1:1">
      <c r="A85" s="2" t="s">
        <v>575</v>
      </c>
    </row>
    <row r="86" spans="1:1">
      <c r="A86" s="2">
        <v>1.6</v>
      </c>
    </row>
    <row r="87" spans="1:1">
      <c r="A87" s="2">
        <v>0.87965838509299998</v>
      </c>
    </row>
    <row r="88" spans="1:1">
      <c r="A88" s="2">
        <v>0.86073369565199997</v>
      </c>
    </row>
    <row r="89" spans="1:1">
      <c r="A89" s="2" t="s">
        <v>575</v>
      </c>
    </row>
    <row r="90" spans="1:1">
      <c r="A90" s="2">
        <v>1.7</v>
      </c>
    </row>
    <row r="91" spans="1:1">
      <c r="A91" s="2">
        <v>0.88913690476200002</v>
      </c>
    </row>
    <row r="92" spans="1:1">
      <c r="A92" s="2">
        <v>0.87630208333299997</v>
      </c>
    </row>
    <row r="93" spans="1:1">
      <c r="A93" s="2" t="s">
        <v>575</v>
      </c>
    </row>
    <row r="94" spans="1:1">
      <c r="A94" s="2">
        <v>1.8</v>
      </c>
    </row>
    <row r="95" spans="1:1">
      <c r="A95" s="2">
        <v>0.90785714285700003</v>
      </c>
    </row>
    <row r="96" spans="1:1">
      <c r="A96" s="2">
        <v>0.88249999999999995</v>
      </c>
    </row>
    <row r="97" spans="1:1">
      <c r="A97" s="2" t="s">
        <v>575</v>
      </c>
    </row>
    <row r="98" spans="1:1">
      <c r="A98" s="2">
        <v>1.9</v>
      </c>
    </row>
    <row r="99" spans="1:1">
      <c r="A99" s="2">
        <v>0.91277472527500003</v>
      </c>
    </row>
    <row r="100" spans="1:1">
      <c r="A100" s="2">
        <v>0.890625</v>
      </c>
    </row>
  </sheetData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H6" sqref="H6"/>
    </sheetView>
  </sheetViews>
  <sheetFormatPr defaultRowHeight="13.5"/>
  <sheetData>
    <row r="1" spans="1:4">
      <c r="A1" s="52" t="s">
        <v>587</v>
      </c>
      <c r="B1" s="52"/>
      <c r="C1" s="52" t="s">
        <v>520</v>
      </c>
      <c r="D1" s="52"/>
    </row>
    <row r="2" spans="1:4">
      <c r="A2" s="9" t="s">
        <v>588</v>
      </c>
      <c r="B2" s="9" t="s">
        <v>589</v>
      </c>
      <c r="C2" s="9" t="s">
        <v>590</v>
      </c>
      <c r="D2" s="9" t="s">
        <v>591</v>
      </c>
    </row>
    <row r="3" spans="1:4">
      <c r="A3">
        <v>0.92600000000000005</v>
      </c>
      <c r="B3">
        <v>0.85599999999999998</v>
      </c>
      <c r="C3">
        <v>1.5820000000000001</v>
      </c>
      <c r="D3">
        <v>1.405</v>
      </c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结果1</vt:lpstr>
      <vt:lpstr>clear_data</vt:lpstr>
      <vt:lpstr>total</vt:lpstr>
      <vt:lpstr>201601</vt:lpstr>
      <vt:lpstr>201512</vt:lpstr>
      <vt:lpstr>201505</vt:lpstr>
      <vt:lpstr>201504</vt:lpstr>
      <vt:lpstr>201503</vt:lpstr>
      <vt:lpstr>201502</vt:lpstr>
      <vt:lpstr>201501</vt:lpstr>
      <vt:lpstr>train</vt:lpstr>
      <vt:lpstr>test</vt:lpstr>
      <vt:lpstr>input</vt:lpstr>
      <vt:lpstr>output</vt:lpstr>
      <vt:lpstr>flavor</vt:lpstr>
      <vt:lpstr>参数p1</vt:lpstr>
      <vt:lpstr>成绩</vt:lpstr>
      <vt:lpstr>预测结果</vt:lpstr>
      <vt:lpstr>Sheet19</vt:lpstr>
      <vt:lpstr>Sheet20</vt:lpstr>
      <vt:lpstr>最佳值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刘焕银</dc:creator>
  <cp:lastModifiedBy>刘焕银</cp:lastModifiedBy>
  <dcterms:created xsi:type="dcterms:W3CDTF">2018-03-23T00:12:10Z</dcterms:created>
  <dcterms:modified xsi:type="dcterms:W3CDTF">2018-03-29T14:48:28Z</dcterms:modified>
</cp:coreProperties>
</file>